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4A26D1B4-C95E-46F6-832C-5BE94BC0247E}"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6" i="10" l="1"/>
  <c r="Z56" i="10"/>
  <c r="C27" i="10"/>
  <c r="AC56" i="10" l="1"/>
  <c r="AB56" i="10"/>
  <c r="Z46" i="10"/>
  <c r="AC46" i="10" s="1"/>
  <c r="X46" i="10"/>
  <c r="AB46" i="10" s="1"/>
  <c r="Z37" i="10"/>
  <c r="AC37" i="10" s="1"/>
  <c r="X37" i="10"/>
  <c r="AB37" i="10" s="1"/>
  <c r="D32" i="10"/>
  <c r="Z32" i="10" s="1"/>
  <c r="AC32" i="10" s="1"/>
  <c r="C32" i="10"/>
  <c r="X32" i="10" s="1"/>
  <c r="AB32" i="10" s="1"/>
  <c r="D30" i="10"/>
  <c r="D54" i="10" s="1"/>
  <c r="Z54" i="10" s="1"/>
  <c r="AC54" i="10" s="1"/>
  <c r="Z27" i="10"/>
  <c r="AC27" i="10" s="1"/>
  <c r="X27" i="10"/>
  <c r="AB27" i="10" s="1"/>
  <c r="D24" i="10"/>
  <c r="Z24" i="10" s="1"/>
  <c r="AC24" i="10" s="1"/>
  <c r="C24" i="10"/>
  <c r="X24" i="10" s="1"/>
  <c r="AB24" i="10" s="1"/>
  <c r="C30" i="10" l="1"/>
  <c r="C54" i="10" s="1"/>
  <c r="X54" i="10" s="1"/>
  <c r="AB54" i="10" s="1"/>
  <c r="X30" i="10"/>
  <c r="AB30" i="10" s="1"/>
  <c r="Z30" i="10"/>
  <c r="AC30" i="10" s="1"/>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<sst xmlns="http://schemas.openxmlformats.org/spreadsheetml/2006/main" count="2407" uniqueCount="497">
  <si>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</si>
  <si>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</si>
  <si>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</si>
  <si>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</si>
  <si>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</si>
  <si>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</si>
  <si>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</si>
  <si>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</si>
  <si>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</si>
  <si>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</si>
  <si>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</si>
  <si>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</si>
  <si>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</si>
  <si>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</si>
  <si>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</si>
  <si>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</si>
  <si>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</si>
  <si>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</si>
  <si>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</si>
  <si>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</si>
  <si>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</si>
  <si>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</si>
  <si>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</si>
  <si>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</si>
  <si>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</si>
  <si>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</si>
  <si>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</si>
  <si>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</si>
  <si>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</si>
  <si>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</si>
  <si>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</si>
  <si>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</si>
  <si>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</si>
  <si>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</si>
  <si>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</si>
  <si>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</si>
  <si>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</si>
  <si>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</si>
  <si>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</si>
  <si>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</si>
  <si>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</si>
  <si>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</si>
  <si>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</si>
  <si>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</si>
  <si>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</si>
  <si>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</si>
  <si>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</si>
  <si>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</si>
  <si>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</si>
  <si>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</si>
  <si>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</si>
  <si>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</si>
  <si>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</si>
  <si>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</si>
  <si>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</si>
  <si>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</si>
  <si>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</si>
  <si>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</si>
  <si>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</si>
  <si>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</si>
  <si>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</si>
  <si>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</si>
  <si>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</si>
  <si>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</si>
  <si>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</si>
  <si>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</si>
  <si>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</si>
  <si>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</si>
  <si>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</si>
  <si>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</si>
  <si>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</si>
  <si>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</si>
  <si>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</si>
  <si>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</si>
  <si>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</si>
  <si>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</si>
  <si>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</si>
  <si>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</si>
  <si>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</si>
  <si>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</si>
  <si>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</si>
  <si>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</si>
  <si>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</si>
  <si>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</si>
  <si>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</si>
  <si>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</si>
  <si>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</si>
  <si>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</si>
  <si>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</si>
  <si>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</si>
  <si>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</si>
  <si>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</si>
  <si>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</si>
  <si>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</si>
  <si>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</si>
  <si>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</si>
  <si>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</si>
  <si>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</si>
  <si>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</si>
  <si>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</si>
  <si>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</si>
  <si>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</si>
  <si>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</si>
  <si>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</si>
  <si>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</si>
  <si>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</si>
  <si>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</si>
  <si>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</si>
  <si>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</si>
  <si>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</si>
  <si>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</si>
  <si>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</si>
  <si>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</si>
  <si>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</si>
  <si>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</si>
  <si>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</si>
  <si>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</si>
  <si>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</si>
  <si>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</si>
  <si>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</si>
  <si>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</si>
  <si>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</si>
  <si>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</si>
  <si>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</si>
  <si>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</si>
  <si>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</si>
  <si>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</si>
  <si>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</si>
  <si>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</si>
  <si>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</si>
  <si>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</si>
  <si>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</si>
  <si>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</si>
  <si>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</si>
  <si>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</si>
  <si>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</si>
  <si>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</si>
  <si>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</si>
  <si>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</si>
  <si>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</si>
  <si>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</si>
  <si>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</si>
  <si>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</si>
  <si>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</si>
  <si>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</si>
  <si>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</si>
  <si>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</si>
  <si>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</si>
  <si>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</si>
  <si>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</si>
  <si>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</si>
  <si>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</si>
  <si>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</si>
  <si>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</si>
  <si>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</si>
  <si>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</si>
  <si>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</si>
  <si>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</si>
  <si>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</si>
  <si>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</si>
  <si>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</si>
  <si>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</si>
  <si>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</si>
  <si>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</si>
  <si>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</si>
  <si>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</si>
  <si>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</si>
  <si>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</si>
  <si>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</si>
  <si>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</si>
  <si>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</si>
  <si>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</si>
  <si>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</si>
  <si>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</si>
  <si>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</si>
  <si>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</si>
  <si>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</si>
  <si>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</si>
  <si>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</si>
  <si>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</si>
  <si>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</si>
  <si>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</si>
  <si>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</si>
  <si>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</si>
  <si>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</si>
  <si>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</si>
  <si>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</si>
  <si>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</si>
  <si>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</si>
  <si>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</si>
  <si>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</si>
  <si>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</si>
  <si>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</si>
  <si>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</si>
  <si>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</si>
  <si>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</si>
  <si>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</si>
  <si>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</si>
  <si>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</si>
  <si>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</si>
  <si>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</si>
  <si>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</si>
  <si>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</si>
  <si>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</si>
  <si>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</si>
  <si>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</si>
  <si>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</si>
  <si>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</si>
  <si>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</si>
  <si>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</si>
  <si>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</si>
  <si>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</si>
  <si>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</si>
  <si>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</si>
  <si>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</si>
  <si>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</si>
  <si>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</si>
  <si>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</si>
  <si>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</si>
  <si>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</si>
  <si>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</si>
  <si>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</si>
  <si>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</si>
  <si>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</si>
  <si>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</si>
  <si>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</si>
  <si>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</si>
  <si>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</si>
  <si>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</si>
  <si>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</si>
  <si>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</si>
  <si>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</si>
  <si>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</si>
  <si>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</si>
  <si>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</si>
  <si>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</si>
  <si>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</si>
  <si>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</si>
  <si>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</si>
  <si>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</si>
  <si>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</si>
  <si>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</si>
  <si>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</si>
  <si>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</si>
  <si>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</si>
  <si>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</si>
  <si>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</si>
  <si>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</si>
  <si>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</si>
  <si>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</si>
  <si>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</si>
  <si>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</si>
  <si>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</si>
  <si>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</si>
  <si>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</si>
  <si>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</si>
  <si>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</si>
  <si>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</si>
  <si>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</si>
  <si>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</si>
  <si>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</si>
  <si>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</si>
  <si>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</si>
  <si>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</si>
  <si>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</si>
  <si>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</si>
  <si>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</si>
  <si>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</si>
  <si>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</si>
  <si>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</si>
  <si>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</si>
  <si>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</si>
  <si>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</si>
  <si>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</si>
  <si>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</si>
  <si>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</si>
  <si>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</si>
  <si>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</si>
  <si>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</si>
  <si>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</si>
  <si>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</si>
  <si>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</si>
  <si>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</si>
  <si>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</si>
  <si>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</si>
  <si>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</si>
  <si>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</si>
  <si>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</si>
  <si>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</si>
  <si>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</si>
  <si>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</si>
  <si>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</si>
  <si>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</si>
  <si>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</si>
  <si>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</si>
  <si>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</si>
  <si>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</si>
  <si>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</si>
  <si>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</si>
  <si>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</si>
  <si>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</si>
  <si>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</si>
  <si>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</si>
  <si>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</si>
  <si>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</si>
  <si>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</si>
  <si>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</si>
  <si>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</si>
  <si>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</si>
  <si>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</si>
  <si>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</si>
  <si>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</si>
  <si>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</si>
  <si>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</si>
  <si>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</si>
  <si>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</si>
  <si>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</si>
  <si>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</si>
  <si>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</si>
  <si>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</si>
  <si>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</si>
  <si>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</si>
  <si>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</si>
  <si>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</si>
  <si>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</si>
  <si>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</si>
  <si>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</si>
  <si>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</si>
  <si>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</si>
  <si>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</si>
  <si>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</si>
  <si>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</si>
  <si>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</si>
  <si>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</si>
  <si>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</si>
  <si>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</si>
  <si>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</si>
  <si>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</si>
  <si>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</si>
  <si>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</si>
  <si>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</si>
  <si>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</si>
  <si>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</si>
  <si>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</si>
  <si>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</si>
  <si>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</si>
  <si>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</si>
  <si>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</si>
  <si>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</si>
  <si>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</si>
  <si>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</si>
  <si>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</si>
  <si>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</si>
  <si>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</si>
  <si>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</si>
  <si>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</si>
  <si>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</si>
  <si>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</si>
  <si>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</si>
  <si>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</si>
  <si>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</si>
  <si>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</si>
  <si>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</si>
  <si>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</si>
  <si>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</si>
  <si>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</si>
  <si>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</si>
  <si>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</si>
  <si>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</si>
  <si>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</si>
  <si>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</si>
  <si>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</si>
  <si>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</si>
  <si>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</si>
  <si>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</si>
  <si>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</si>
  <si>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</si>
  <si>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</si>
  <si>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</si>
  <si>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</si>
  <si>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</si>
  <si>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</si>
  <si>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</si>
  <si>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</si>
  <si>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</si>
  <si>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</si>
  <si>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</si>
  <si>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</si>
  <si>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</si>
  <si>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</si>
  <si>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</si>
  <si>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</si>
  <si>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</si>
  <si>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</si>
  <si>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</si>
  <si>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</si>
  <si>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</si>
  <si>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</si>
  <si>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</si>
  <si>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</si>
  <si>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</si>
  <si>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</si>
  <si>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</si>
  <si>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</si>
  <si>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</si>
  <si>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</si>
  <si>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</si>
  <si>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</si>
  <si>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</si>
  <si>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</si>
  <si>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</si>
  <si>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</si>
  <si>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</si>
  <si>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</si>
  <si>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</si>
  <si>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</si>
  <si>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</si>
  <si>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</si>
  <si>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</si>
  <si>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</si>
  <si>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</si>
  <si>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</si>
  <si>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</si>
  <si>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</si>
  <si>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</si>
  <si>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</si>
  <si>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</si>
  <si>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</si>
  <si>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</si>
  <si>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</si>
  <si>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</si>
  <si>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</si>
  <si>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</si>
  <si>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</si>
  <si>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</si>
  <si>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</si>
  <si>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</si>
  <si>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</si>
  <si>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</si>
  <si>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</si>
  <si>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</si>
  <si>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</si>
  <si>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</si>
  <si>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</si>
  <si>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</si>
  <si>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</si>
  <si>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</si>
  <si>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</si>
  <si>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</si>
  <si>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</si>
  <si>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</si>
  <si>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</si>
  <si>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</si>
  <si>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</si>
  <si>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</si>
  <si>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</si>
  <si>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</si>
  <si>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</si>
  <si>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</si>
  <si>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</si>
  <si>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</si>
  <si>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</si>
  <si>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</si>
  <si>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</si>
  <si>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</si>
  <si>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</si>
  <si>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</si>
  <si>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</si>
  <si>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</si>
  <si>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</si>
  <si>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</si>
  <si>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</si>
  <si>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</si>
  <si>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</si>
  <si>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</si>
  <si>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</si>
  <si>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</si>
  <si>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</si>
  <si>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</si>
  <si>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</si>
  <si>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</si>
  <si>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</si>
  <si>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</si>
  <si>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</si>
  <si>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</si>
  <si>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</si>
  <si>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ТП-65</t>
  </si>
  <si>
    <t>1958</t>
  </si>
  <si>
    <t>Ремонт  наружных стен здания ТП- 65 г.Артём</t>
  </si>
  <si>
    <t>Q_ДЭСК_88</t>
  </si>
  <si>
    <t xml:space="preserve">реконструкция  стен трансформаторной подстанции </t>
  </si>
  <si>
    <t xml:space="preserve"> трансформаторная подстанция </t>
  </si>
  <si>
    <t>Артёмовский городской округ</t>
  </si>
  <si>
    <t>Год раскрытия информации: 2026 год</t>
  </si>
  <si>
    <t>IV</t>
  </si>
  <si>
    <t>Реконструкция трансформаторных и иных подстанций</t>
  </si>
  <si>
    <t>225,77636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</si>
</sst>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79">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0" fontId="24" fillId="0" borderId="30" xfId="6" applyBorder="1" applyAlignment="1">
      <alignment horizontal="left"/>
    </xf>
    <xf numFmtId="165" fontId="24" fillId="0" borderId="31" xfId="6" applyNumberFormat="1" applyBorder="1" applyAlignment="1">
      <alignment horizontal="right"/>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27" sqref="C27"/>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79" t="s">
        <v>493</v>
      </c>
      <c r="B5" s="179"/>
      <c r="C5" s="179"/>
      <c r="D5" s="2"/>
      <c r="E5" s="2"/>
      <c r="F5" s="2"/>
      <c r="G5" s="2"/>
      <c r="H5" s="2"/>
      <c r="I5" s="2"/>
      <c r="J5" s="2"/>
    </row>
    <row r="6" spans="1:22" s="1" customFormat="1" ht="18.75" x14ac:dyDescent="0.3">
      <c r="A6" s="103"/>
      <c r="H6" s="23"/>
    </row>
    <row r="7" spans="1:22" s="1" customFormat="1" ht="18.75" x14ac:dyDescent="0.2">
      <c r="A7" s="180" t="s">
        <v>2</v>
      </c>
      <c r="B7" s="180"/>
      <c r="C7" s="180"/>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1" t="s">
        <v>480</v>
      </c>
      <c r="B9" s="181"/>
      <c r="C9" s="181"/>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2" t="s">
        <v>3</v>
      </c>
      <c r="B10" s="182"/>
      <c r="C10" s="182"/>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3" t="s">
        <v>489</v>
      </c>
      <c r="B12" s="184"/>
      <c r="C12" s="184"/>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2" t="s">
        <v>4</v>
      </c>
      <c r="B13" s="182"/>
      <c r="C13" s="182"/>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85" t="s">
        <v>488</v>
      </c>
      <c r="B15" s="185"/>
      <c r="C15" s="185"/>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2" t="s">
        <v>5</v>
      </c>
      <c r="B16" s="182"/>
      <c r="C16" s="182"/>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86" t="s">
        <v>6</v>
      </c>
      <c r="B18" s="187"/>
      <c r="C18" s="187"/>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495</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76"/>
      <c r="B24" s="177"/>
      <c r="C24" s="178"/>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492</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76"/>
      <c r="B39" s="177"/>
      <c r="C39" s="178"/>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76"/>
      <c r="B47" s="177"/>
      <c r="C47" s="178"/>
    </row>
    <row r="48" spans="1:18" ht="47.25" x14ac:dyDescent="0.25">
      <c r="A48" s="4" t="s">
        <v>64</v>
      </c>
      <c r="B48" s="6" t="s">
        <v>65</v>
      </c>
      <c r="C48" s="115" t="s">
        <v>496</v>
      </c>
    </row>
    <row r="49" spans="1:3" ht="47.25" x14ac:dyDescent="0.25">
      <c r="A49" s="4" t="s">
        <v>66</v>
      </c>
      <c r="B49" s="6" t="s">
        <v>67</v>
      </c>
      <c r="C49" s="115" t="str">
        <f>C48</f>
        <v>225,77636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79" t="s">
        <v>493</v>
      </c>
      <c r="B6" s="179"/>
      <c r="C6" s="179"/>
      <c r="D6" s="179"/>
      <c r="E6" s="179"/>
      <c r="F6" s="179"/>
      <c r="G6" s="179"/>
      <c r="H6" s="179"/>
      <c r="I6" s="179"/>
      <c r="J6" s="179"/>
      <c r="K6" s="179"/>
      <c r="L6" s="179"/>
      <c r="M6" s="179"/>
      <c r="N6" s="179"/>
      <c r="O6" s="179"/>
      <c r="P6" s="179"/>
      <c r="Q6" s="179"/>
      <c r="R6" s="179"/>
      <c r="S6" s="179"/>
      <c r="T6" s="179"/>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0"/>
      <c r="W8" s="120"/>
      <c r="X8" s="120"/>
      <c r="Y8" s="120"/>
      <c r="Z8" s="120"/>
      <c r="AA8" s="120"/>
      <c r="AB8" s="120"/>
      <c r="AC8" s="120"/>
      <c r="AD8" s="120"/>
      <c r="AE8" s="120"/>
      <c r="AF8" s="120"/>
      <c r="AG8" s="120"/>
      <c r="AH8" s="120"/>
      <c r="AI8" s="120"/>
      <c r="AJ8" s="120"/>
      <c r="AK8" s="120"/>
      <c r="AL8" s="120"/>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3" t="str">
        <f>'1. паспорт местоположение'!A12</f>
        <v>Q_ДЭСК_88</v>
      </c>
      <c r="B13" s="184"/>
      <c r="C13" s="184"/>
      <c r="D13" s="184"/>
      <c r="E13" s="184"/>
      <c r="F13" s="184"/>
      <c r="G13" s="184"/>
      <c r="H13" s="184"/>
      <c r="I13" s="184"/>
      <c r="J13" s="184"/>
      <c r="K13" s="184"/>
      <c r="L13" s="184"/>
      <c r="M13" s="184"/>
      <c r="N13" s="184"/>
      <c r="O13" s="184"/>
      <c r="P13" s="184"/>
      <c r="Q13" s="184"/>
      <c r="R13" s="184"/>
      <c r="S13" s="184"/>
      <c r="T13" s="184"/>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1" t="str">
        <f>'1. паспорт местоположение'!A15</f>
        <v>Ремонт  наружных стен здания ТП- 65 г.Артём</v>
      </c>
      <c r="B16" s="181"/>
      <c r="C16" s="181"/>
      <c r="D16" s="181"/>
      <c r="E16" s="181"/>
      <c r="F16" s="181"/>
      <c r="G16" s="181"/>
      <c r="H16" s="181"/>
      <c r="I16" s="181"/>
      <c r="J16" s="181"/>
      <c r="K16" s="181"/>
      <c r="L16" s="181"/>
      <c r="M16" s="181"/>
      <c r="N16" s="181"/>
      <c r="O16" s="181"/>
      <c r="P16" s="181"/>
      <c r="Q16" s="181"/>
      <c r="R16" s="181"/>
      <c r="S16" s="181"/>
      <c r="T16" s="181"/>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486</v>
      </c>
      <c r="C25" s="122" t="str">
        <f>B25</f>
        <v>ТП-65</v>
      </c>
      <c r="D25" s="122"/>
      <c r="E25" s="122"/>
      <c r="F25" s="122"/>
      <c r="G25" s="160"/>
      <c r="H25" s="160"/>
      <c r="I25" s="122"/>
      <c r="J25" s="122"/>
      <c r="K25" s="122" t="s">
        <v>487</v>
      </c>
      <c r="L25" s="122">
        <v>6</v>
      </c>
      <c r="M25" s="122">
        <v>6</v>
      </c>
      <c r="N25" s="122"/>
      <c r="O25" s="122"/>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2"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79" t="s">
        <v>493</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0" t="s">
        <v>98</v>
      </c>
      <c r="B7" s="180"/>
      <c r="C7" s="180"/>
      <c r="D7" s="104"/>
      <c r="E7" s="104"/>
      <c r="F7" s="104"/>
      <c r="G7" s="104"/>
      <c r="H7" s="104"/>
      <c r="I7" s="104"/>
      <c r="J7" s="104"/>
      <c r="K7" s="104"/>
      <c r="L7" s="104"/>
      <c r="M7" s="104"/>
      <c r="N7" s="104"/>
      <c r="O7" s="104"/>
      <c r="P7" s="104"/>
      <c r="Q7" s="104"/>
      <c r="R7" s="104"/>
      <c r="S7" s="104"/>
      <c r="T7" s="104"/>
      <c r="U7" s="104"/>
    </row>
    <row r="8" spans="1:29" s="1" customFormat="1" ht="18.75" x14ac:dyDescent="0.2">
      <c r="A8" s="180"/>
      <c r="B8" s="180"/>
      <c r="C8" s="180"/>
      <c r="D8" s="105"/>
      <c r="E8" s="105"/>
      <c r="F8" s="105"/>
      <c r="G8" s="105"/>
      <c r="H8" s="104"/>
      <c r="I8" s="104"/>
      <c r="J8" s="104"/>
      <c r="K8" s="104"/>
      <c r="L8" s="104"/>
      <c r="M8" s="104"/>
      <c r="N8" s="104"/>
      <c r="O8" s="104"/>
      <c r="P8" s="104"/>
      <c r="Q8" s="104"/>
      <c r="R8" s="104"/>
      <c r="S8" s="104"/>
      <c r="T8" s="104"/>
      <c r="U8" s="104"/>
    </row>
    <row r="9" spans="1:29" s="1" customFormat="1" ht="18.75" x14ac:dyDescent="0.2">
      <c r="A9" s="181" t="s">
        <v>480</v>
      </c>
      <c r="B9" s="181"/>
      <c r="C9" s="181"/>
      <c r="D9" s="106"/>
      <c r="E9" s="106"/>
      <c r="F9" s="106"/>
      <c r="G9" s="106"/>
      <c r="H9" s="104"/>
      <c r="I9" s="104"/>
      <c r="J9" s="104"/>
      <c r="K9" s="104"/>
      <c r="L9" s="104"/>
      <c r="M9" s="104"/>
      <c r="N9" s="104"/>
      <c r="O9" s="104"/>
      <c r="P9" s="104"/>
      <c r="Q9" s="104"/>
      <c r="R9" s="104"/>
      <c r="S9" s="104"/>
      <c r="T9" s="104"/>
      <c r="U9" s="104"/>
    </row>
    <row r="10" spans="1:29" s="1" customFormat="1" ht="18.75" x14ac:dyDescent="0.2">
      <c r="A10" s="182" t="s">
        <v>3</v>
      </c>
      <c r="B10" s="182"/>
      <c r="C10" s="182"/>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0"/>
      <c r="B11" s="180"/>
      <c r="C11" s="180"/>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3" t="str">
        <f>'1. паспорт местоположение'!A12</f>
        <v>Q_ДЭСК_88</v>
      </c>
      <c r="B12" s="184"/>
      <c r="C12" s="184"/>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2" t="s">
        <v>4</v>
      </c>
      <c r="B13" s="182"/>
      <c r="C13" s="182"/>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88"/>
      <c r="B14" s="188"/>
      <c r="C14" s="188"/>
      <c r="D14" s="3"/>
      <c r="E14" s="3"/>
      <c r="F14" s="3"/>
      <c r="G14" s="3"/>
      <c r="H14" s="3"/>
      <c r="I14" s="3"/>
      <c r="J14" s="3"/>
      <c r="K14" s="3"/>
      <c r="L14" s="3"/>
      <c r="M14" s="3"/>
      <c r="N14" s="3"/>
      <c r="O14" s="3"/>
      <c r="P14" s="3"/>
      <c r="Q14" s="3"/>
      <c r="R14" s="3"/>
      <c r="S14" s="3"/>
      <c r="T14" s="3"/>
      <c r="U14" s="3"/>
    </row>
    <row r="15" spans="1:29" s="108" customFormat="1" ht="45.75" customHeight="1" x14ac:dyDescent="0.2">
      <c r="A15" s="185" t="str">
        <f>'1. паспорт местоположение'!A15</f>
        <v>Ремонт  наружных стен здания ТП- 65 г.Артём</v>
      </c>
      <c r="B15" s="185"/>
      <c r="C15" s="185"/>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2" t="s">
        <v>5</v>
      </c>
      <c r="B16" s="182"/>
      <c r="C16" s="182"/>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88"/>
      <c r="B17" s="188"/>
      <c r="C17" s="188"/>
      <c r="D17" s="3"/>
      <c r="E17" s="3"/>
      <c r="F17" s="3"/>
      <c r="G17" s="3"/>
      <c r="H17" s="3"/>
      <c r="I17" s="3"/>
      <c r="J17" s="3"/>
      <c r="K17" s="3"/>
      <c r="L17" s="3"/>
      <c r="M17" s="3"/>
      <c r="N17" s="3"/>
      <c r="O17" s="3"/>
      <c r="P17" s="3"/>
      <c r="Q17" s="3"/>
      <c r="R17" s="3"/>
    </row>
    <row r="18" spans="1:21" s="108" customFormat="1" ht="27.75" customHeight="1" x14ac:dyDescent="0.2">
      <c r="A18" s="186" t="s">
        <v>99</v>
      </c>
      <c r="B18" s="186"/>
      <c r="C18" s="186"/>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490</v>
      </c>
    </row>
    <row r="24" spans="1:21" ht="63" customHeight="1" x14ac:dyDescent="0.25">
      <c r="A24" s="4" t="s">
        <v>14</v>
      </c>
      <c r="B24" s="5" t="s">
        <v>102</v>
      </c>
      <c r="C24" s="110" t="s">
        <v>491</v>
      </c>
    </row>
    <row r="25" spans="1:21" ht="63" customHeight="1" x14ac:dyDescent="0.25">
      <c r="A25" s="4" t="s">
        <v>16</v>
      </c>
      <c r="B25" s="5" t="s">
        <v>103</v>
      </c>
      <c r="C25" s="161" t="str">
        <f>'1. паспорт местоположение'!C48</f>
        <v>225,77636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2027</v>
      </c>
    </row>
    <row r="29" spans="1:21" ht="42.75" customHeight="1" x14ac:dyDescent="0.25">
      <c r="A29" s="4" t="s">
        <v>25</v>
      </c>
      <c r="B29" s="110" t="s">
        <v>108</v>
      </c>
      <c r="C29" s="6">
        <v>2027</v>
      </c>
    </row>
    <row r="30" spans="1:21" ht="42.75" customHeight="1" x14ac:dyDescent="0.25">
      <c r="A30" s="4" t="s">
        <v>27</v>
      </c>
      <c r="B30" s="110" t="s">
        <v>109</v>
      </c>
      <c r="C30" s="110"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2"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205" t="s">
        <v>493</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98</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28"/>
      <c r="AB6" s="128"/>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28"/>
      <c r="AB7" s="128"/>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29"/>
      <c r="AB8" s="129"/>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30"/>
      <c r="AB9" s="130"/>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28"/>
      <c r="AB10" s="128"/>
    </row>
    <row r="11" spans="1:28" ht="15.75" x14ac:dyDescent="0.25">
      <c r="A11" s="208" t="str">
        <f>'1. паспорт местоположение'!A12</f>
        <v>Q_ДЭСК_88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29"/>
      <c r="AB11" s="129"/>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30"/>
      <c r="AB12" s="130"/>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2"/>
      <c r="AB13" s="12"/>
    </row>
    <row r="14" spans="1:28" ht="15.75" x14ac:dyDescent="0.25">
      <c r="A14" s="185" t="str">
        <f>'1. паспорт местоположение'!A15</f>
        <v>Ремонт  наружных стен здания ТП- 65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29"/>
      <c r="AB14" s="129"/>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30"/>
      <c r="AB15" s="130"/>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5" t="s">
        <v>110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1" t="s">
        <v>111</v>
      </c>
      <c r="B23" s="212"/>
      <c r="C23" s="212"/>
      <c r="D23" s="212"/>
      <c r="E23" s="212"/>
      <c r="F23" s="212"/>
      <c r="G23" s="212"/>
      <c r="H23" s="212"/>
      <c r="I23" s="212"/>
      <c r="J23" s="212"/>
      <c r="K23" s="212"/>
      <c r="L23" s="213"/>
      <c r="M23" s="214" t="s">
        <v>112</v>
      </c>
      <c r="N23" s="214"/>
      <c r="O23" s="214"/>
      <c r="P23" s="214"/>
      <c r="Q23" s="214"/>
      <c r="R23" s="214"/>
      <c r="S23" s="214"/>
      <c r="T23" s="214"/>
      <c r="U23" s="214"/>
      <c r="V23" s="214"/>
      <c r="W23" s="214"/>
      <c r="X23" s="214"/>
      <c r="Y23" s="214"/>
      <c r="Z23" s="214"/>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2027</v>
      </c>
      <c r="B26" s="159" t="s">
        <v>474</v>
      </c>
      <c r="C26" s="159" t="s">
        <v>59</v>
      </c>
      <c r="D26" s="159" t="s">
        <v>59</v>
      </c>
      <c r="E26" s="159" t="s">
        <v>59</v>
      </c>
      <c r="F26" s="159" t="s">
        <v>59</v>
      </c>
      <c r="G26" s="159" t="s">
        <v>59</v>
      </c>
      <c r="H26" s="159" t="s">
        <v>59</v>
      </c>
      <c r="I26" s="159" t="s">
        <v>59</v>
      </c>
      <c r="J26" s="159" t="s">
        <v>59</v>
      </c>
      <c r="K26" s="159" t="s">
        <v>59</v>
      </c>
      <c r="L26" s="159" t="s">
        <v>59</v>
      </c>
      <c r="M26" s="17">
        <v>2027</v>
      </c>
      <c r="N26" s="159" t="s">
        <v>59</v>
      </c>
      <c r="O26" s="159" t="s">
        <v>59</v>
      </c>
      <c r="P26" s="159" t="s">
        <v>59</v>
      </c>
      <c r="Q26" s="159" t="s">
        <v>59</v>
      </c>
      <c r="R26" s="159" t="s">
        <v>59</v>
      </c>
      <c r="S26" s="159" t="s">
        <v>59</v>
      </c>
      <c r="T26" s="159" t="s">
        <v>59</v>
      </c>
      <c r="U26" s="159" t="s">
        <v>59</v>
      </c>
      <c r="V26" s="159" t="s">
        <v>59</v>
      </c>
      <c r="W26" s="159" t="s">
        <v>59</v>
      </c>
      <c r="X26" s="159" t="s">
        <v>59</v>
      </c>
      <c r="Y26" s="159" t="s">
        <v>59</v>
      </c>
      <c r="Z26" s="159"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79" t="s">
        <v>493</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0" t="s">
        <v>98</v>
      </c>
      <c r="B7" s="180"/>
      <c r="C7" s="180"/>
      <c r="D7" s="180"/>
      <c r="E7" s="180"/>
      <c r="F7" s="180"/>
      <c r="G7" s="180"/>
      <c r="H7" s="180"/>
      <c r="I7" s="180"/>
      <c r="J7" s="180"/>
      <c r="K7" s="180"/>
      <c r="L7" s="180"/>
      <c r="M7" s="180"/>
      <c r="N7" s="180"/>
      <c r="O7" s="180"/>
      <c r="P7" s="104"/>
      <c r="Q7" s="104"/>
      <c r="R7" s="104"/>
      <c r="S7" s="104"/>
      <c r="T7" s="104"/>
      <c r="U7" s="104"/>
      <c r="V7" s="104"/>
      <c r="W7" s="104"/>
      <c r="X7" s="104"/>
      <c r="Y7" s="104"/>
      <c r="Z7" s="104"/>
    </row>
    <row r="8" spans="1:28" s="1" customFormat="1" ht="18.75" x14ac:dyDescent="0.2">
      <c r="A8" s="180"/>
      <c r="B8" s="180"/>
      <c r="C8" s="180"/>
      <c r="D8" s="180"/>
      <c r="E8" s="180"/>
      <c r="F8" s="180"/>
      <c r="G8" s="180"/>
      <c r="H8" s="180"/>
      <c r="I8" s="180"/>
      <c r="J8" s="180"/>
      <c r="K8" s="180"/>
      <c r="L8" s="180"/>
      <c r="M8" s="180"/>
      <c r="N8" s="180"/>
      <c r="O8" s="180"/>
      <c r="P8" s="104"/>
      <c r="Q8" s="104"/>
      <c r="R8" s="104"/>
      <c r="S8" s="104"/>
      <c r="T8" s="104"/>
      <c r="U8" s="104"/>
      <c r="V8" s="104"/>
      <c r="W8" s="104"/>
      <c r="X8" s="104"/>
      <c r="Y8" s="104"/>
      <c r="Z8" s="104"/>
    </row>
    <row r="9" spans="1:28" s="1" customFormat="1" ht="18.75" x14ac:dyDescent="0.2">
      <c r="A9" s="181" t="s">
        <v>480</v>
      </c>
      <c r="B9" s="181"/>
      <c r="C9" s="181"/>
      <c r="D9" s="181"/>
      <c r="E9" s="181"/>
      <c r="F9" s="181"/>
      <c r="G9" s="181"/>
      <c r="H9" s="181"/>
      <c r="I9" s="181"/>
      <c r="J9" s="181"/>
      <c r="K9" s="181"/>
      <c r="L9" s="181"/>
      <c r="M9" s="181"/>
      <c r="N9" s="181"/>
      <c r="O9" s="181"/>
      <c r="P9" s="104"/>
      <c r="Q9" s="104"/>
      <c r="R9" s="104"/>
      <c r="S9" s="104"/>
      <c r="T9" s="104"/>
      <c r="U9" s="104"/>
      <c r="V9" s="104"/>
      <c r="W9" s="104"/>
      <c r="X9" s="104"/>
      <c r="Y9" s="104"/>
      <c r="Z9" s="104"/>
    </row>
    <row r="10" spans="1:28" s="1" customFormat="1" ht="18.75" x14ac:dyDescent="0.2">
      <c r="A10" s="182" t="s">
        <v>3</v>
      </c>
      <c r="B10" s="182"/>
      <c r="C10" s="182"/>
      <c r="D10" s="182"/>
      <c r="E10" s="182"/>
      <c r="F10" s="182"/>
      <c r="G10" s="182"/>
      <c r="H10" s="182"/>
      <c r="I10" s="182"/>
      <c r="J10" s="182"/>
      <c r="K10" s="182"/>
      <c r="L10" s="182"/>
      <c r="M10" s="182"/>
      <c r="N10" s="182"/>
      <c r="O10" s="182"/>
      <c r="P10" s="104"/>
      <c r="Q10" s="104"/>
      <c r="R10" s="104"/>
      <c r="S10" s="104"/>
      <c r="T10" s="104"/>
      <c r="U10" s="104"/>
      <c r="V10" s="104"/>
      <c r="W10" s="104"/>
      <c r="X10" s="104"/>
      <c r="Y10" s="104"/>
      <c r="Z10" s="104"/>
    </row>
    <row r="11" spans="1:28" s="1" customFormat="1" ht="18.75" x14ac:dyDescent="0.2">
      <c r="A11" s="180"/>
      <c r="B11" s="180"/>
      <c r="C11" s="180"/>
      <c r="D11" s="180"/>
      <c r="E11" s="180"/>
      <c r="F11" s="180"/>
      <c r="G11" s="180"/>
      <c r="H11" s="180"/>
      <c r="I11" s="180"/>
      <c r="J11" s="180"/>
      <c r="K11" s="180"/>
      <c r="L11" s="180"/>
      <c r="M11" s="180"/>
      <c r="N11" s="180"/>
      <c r="O11" s="180"/>
      <c r="P11" s="104"/>
      <c r="Q11" s="104"/>
      <c r="R11" s="104"/>
      <c r="S11" s="104"/>
      <c r="T11" s="104"/>
      <c r="U11" s="104"/>
      <c r="V11" s="104"/>
      <c r="W11" s="104"/>
      <c r="X11" s="104"/>
      <c r="Y11" s="104"/>
      <c r="Z11" s="104"/>
    </row>
    <row r="12" spans="1:28" s="1" customFormat="1" ht="18.75" x14ac:dyDescent="0.2">
      <c r="A12" s="183" t="str">
        <f>'1. паспорт местоположение'!A12</f>
        <v>Q_ДЭСК_88</v>
      </c>
      <c r="B12" s="184"/>
      <c r="C12" s="184"/>
      <c r="D12" s="184"/>
      <c r="E12" s="184"/>
      <c r="F12" s="184"/>
      <c r="G12" s="184"/>
      <c r="H12" s="184"/>
      <c r="I12" s="184"/>
      <c r="J12" s="184"/>
      <c r="K12" s="184"/>
      <c r="L12" s="184"/>
      <c r="M12" s="184"/>
      <c r="N12" s="184"/>
      <c r="O12" s="184"/>
      <c r="P12" s="104"/>
      <c r="Q12" s="104"/>
      <c r="R12" s="104"/>
      <c r="S12" s="104"/>
      <c r="T12" s="104"/>
      <c r="U12" s="104"/>
      <c r="V12" s="104"/>
      <c r="W12" s="104"/>
      <c r="X12" s="104"/>
      <c r="Y12" s="104"/>
      <c r="Z12" s="104"/>
    </row>
    <row r="13" spans="1:28" s="1" customFormat="1" ht="18.75" x14ac:dyDescent="0.2">
      <c r="A13" s="182" t="s">
        <v>4</v>
      </c>
      <c r="B13" s="182"/>
      <c r="C13" s="182"/>
      <c r="D13" s="182"/>
      <c r="E13" s="182"/>
      <c r="F13" s="182"/>
      <c r="G13" s="182"/>
      <c r="H13" s="182"/>
      <c r="I13" s="182"/>
      <c r="J13" s="182"/>
      <c r="K13" s="182"/>
      <c r="L13" s="182"/>
      <c r="M13" s="182"/>
      <c r="N13" s="182"/>
      <c r="O13" s="182"/>
      <c r="P13" s="104"/>
      <c r="Q13" s="104"/>
      <c r="R13" s="104"/>
      <c r="S13" s="104"/>
      <c r="T13" s="104"/>
      <c r="U13" s="104"/>
      <c r="V13" s="104"/>
      <c r="W13" s="104"/>
      <c r="X13" s="104"/>
      <c r="Y13" s="104"/>
      <c r="Z13" s="104"/>
    </row>
    <row r="14" spans="1:28" s="1" customFormat="1" ht="15.75" customHeight="1" x14ac:dyDescent="0.2">
      <c r="A14" s="188"/>
      <c r="B14" s="188"/>
      <c r="C14" s="188"/>
      <c r="D14" s="188"/>
      <c r="E14" s="188"/>
      <c r="F14" s="188"/>
      <c r="G14" s="188"/>
      <c r="H14" s="188"/>
      <c r="I14" s="188"/>
      <c r="J14" s="188"/>
      <c r="K14" s="188"/>
      <c r="L14" s="188"/>
      <c r="M14" s="188"/>
      <c r="N14" s="188"/>
      <c r="O14" s="188"/>
      <c r="P14" s="3"/>
      <c r="Q14" s="3"/>
      <c r="R14" s="3"/>
      <c r="S14" s="3"/>
      <c r="T14" s="3"/>
      <c r="U14" s="3"/>
      <c r="V14" s="3"/>
      <c r="W14" s="3"/>
      <c r="X14" s="3"/>
      <c r="Y14" s="3"/>
      <c r="Z14" s="3"/>
    </row>
    <row r="15" spans="1:28" s="108" customFormat="1" ht="15.75" x14ac:dyDescent="0.2">
      <c r="A15" s="181" t="str">
        <f>'1. паспорт местоположение'!A15</f>
        <v>Ремонт  наружных стен здания ТП- 65 г.Артём</v>
      </c>
      <c r="B15" s="181"/>
      <c r="C15" s="181"/>
      <c r="D15" s="181"/>
      <c r="E15" s="181"/>
      <c r="F15" s="181"/>
      <c r="G15" s="181"/>
      <c r="H15" s="181"/>
      <c r="I15" s="181"/>
      <c r="J15" s="181"/>
      <c r="K15" s="181"/>
      <c r="L15" s="181"/>
      <c r="M15" s="181"/>
      <c r="N15" s="181"/>
      <c r="O15" s="181"/>
      <c r="P15" s="106"/>
      <c r="Q15" s="106"/>
      <c r="R15" s="106"/>
      <c r="S15" s="106"/>
      <c r="T15" s="106"/>
      <c r="U15" s="106"/>
      <c r="V15" s="106"/>
      <c r="W15" s="106"/>
      <c r="X15" s="106"/>
      <c r="Y15" s="106"/>
      <c r="Z15" s="106"/>
    </row>
    <row r="16" spans="1:28" s="108" customFormat="1" ht="15" customHeight="1" x14ac:dyDescent="0.2">
      <c r="A16" s="182" t="s">
        <v>5</v>
      </c>
      <c r="B16" s="182"/>
      <c r="C16" s="182"/>
      <c r="D16" s="182"/>
      <c r="E16" s="182"/>
      <c r="F16" s="182"/>
      <c r="G16" s="182"/>
      <c r="H16" s="182"/>
      <c r="I16" s="182"/>
      <c r="J16" s="182"/>
      <c r="K16" s="182"/>
      <c r="L16" s="182"/>
      <c r="M16" s="182"/>
      <c r="N16" s="182"/>
      <c r="O16" s="182"/>
      <c r="P16" s="107"/>
      <c r="Q16" s="107"/>
      <c r="R16" s="107"/>
      <c r="S16" s="107"/>
      <c r="T16" s="107"/>
      <c r="U16" s="107"/>
      <c r="V16" s="107"/>
      <c r="W16" s="107"/>
      <c r="X16" s="107"/>
      <c r="Y16" s="107"/>
      <c r="Z16" s="107"/>
    </row>
    <row r="17" spans="1:26" s="108" customFormat="1" ht="15" customHeight="1" x14ac:dyDescent="0.2">
      <c r="A17" s="188"/>
      <c r="B17" s="188"/>
      <c r="C17" s="188"/>
      <c r="D17" s="188"/>
      <c r="E17" s="188"/>
      <c r="F17" s="188"/>
      <c r="G17" s="188"/>
      <c r="H17" s="188"/>
      <c r="I17" s="188"/>
      <c r="J17" s="188"/>
      <c r="K17" s="188"/>
      <c r="L17" s="188"/>
      <c r="M17" s="188"/>
      <c r="N17" s="188"/>
      <c r="O17" s="188"/>
      <c r="P17" s="3"/>
      <c r="Q17" s="3"/>
      <c r="R17" s="3"/>
      <c r="S17" s="3"/>
      <c r="T17" s="3"/>
      <c r="U17" s="3"/>
      <c r="V17" s="3"/>
      <c r="W17" s="3"/>
    </row>
    <row r="18" spans="1:26" s="108" customFormat="1" ht="91.5" customHeight="1" x14ac:dyDescent="0.2">
      <c r="A18" s="206" t="s">
        <v>137</v>
      </c>
      <c r="B18" s="206"/>
      <c r="C18" s="206"/>
      <c r="D18" s="206"/>
      <c r="E18" s="206"/>
      <c r="F18" s="206"/>
      <c r="G18" s="206"/>
      <c r="H18" s="206"/>
      <c r="I18" s="206"/>
      <c r="J18" s="206"/>
      <c r="K18" s="206"/>
      <c r="L18" s="206"/>
      <c r="M18" s="206"/>
      <c r="N18" s="206"/>
      <c r="O18" s="206"/>
      <c r="P18" s="109"/>
      <c r="Q18" s="109"/>
      <c r="R18" s="109"/>
      <c r="S18" s="109"/>
      <c r="T18" s="109"/>
      <c r="U18" s="109"/>
      <c r="V18" s="109"/>
      <c r="W18" s="109"/>
      <c r="X18" s="109"/>
      <c r="Y18" s="109"/>
      <c r="Z18" s="109"/>
    </row>
    <row r="19" spans="1:26" s="108"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8" customFormat="1" ht="51" customHeight="1" x14ac:dyDescent="0.2">
      <c r="A20" s="216"/>
      <c r="B20" s="216"/>
      <c r="C20" s="216"/>
      <c r="D20" s="216"/>
      <c r="E20" s="116" t="s">
        <v>143</v>
      </c>
      <c r="F20" s="116" t="s">
        <v>144</v>
      </c>
      <c r="G20" s="116" t="s">
        <v>145</v>
      </c>
      <c r="H20" s="116" t="s">
        <v>146</v>
      </c>
      <c r="I20" s="116" t="s">
        <v>147</v>
      </c>
      <c r="J20" s="116">
        <v>2022</v>
      </c>
      <c r="K20" s="116">
        <v>2023</v>
      </c>
      <c r="L20" s="116">
        <v>2024</v>
      </c>
      <c r="M20" s="116">
        <v>2025</v>
      </c>
      <c r="N20" s="116">
        <v>2026</v>
      </c>
      <c r="O20" s="116">
        <v>2027</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8" zoomScale="85" zoomScaleSheetLayoutView="85" workbookViewId="0">
      <selection activeCell="A45" sqref="A45:V9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1" t="s">
        <v>493</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2" t="s">
        <v>98</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3" t="s">
        <v>480</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148</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Q_ДЭСК_88</v>
      </c>
      <c r="B12" s="225"/>
      <c r="C12" s="225"/>
      <c r="D12" s="225"/>
      <c r="E12" s="225"/>
      <c r="F12" s="225"/>
      <c r="G12" s="225"/>
      <c r="H12" s="225"/>
      <c r="I12" s="225"/>
      <c r="J12" s="225"/>
      <c r="K12" s="225"/>
      <c r="L12" s="225"/>
      <c r="M12" s="225"/>
      <c r="N12" s="225"/>
      <c r="O12" s="225"/>
      <c r="P12" s="225"/>
      <c r="Q12" s="225"/>
      <c r="R12" s="225"/>
      <c r="S12" s="225"/>
      <c r="T12" s="225"/>
      <c r="U12" s="225"/>
      <c r="V12" s="225"/>
    </row>
    <row r="13" spans="1:22" ht="16.5" customHeight="1" x14ac:dyDescent="0.2">
      <c r="A13" s="220" t="s">
        <v>149</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Ремонт  наружных стен здания ТП- 65 г.Артём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0" t="s">
        <v>150</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7"/>
      <c r="B17" s="27"/>
      <c r="C17" s="27"/>
      <c r="D17" s="27"/>
      <c r="E17" s="27"/>
      <c r="F17" s="27"/>
      <c r="G17" s="27"/>
      <c r="H17" s="27"/>
      <c r="I17" s="27"/>
      <c r="J17" s="27"/>
      <c r="K17" s="27"/>
    </row>
    <row r="18" spans="1:22" ht="16.5" customHeight="1" x14ac:dyDescent="0.3">
      <c r="A18" s="228" t="s">
        <v>151</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6">
        <v>185.06259</v>
      </c>
      <c r="D22" s="19"/>
      <c r="E22" s="27"/>
      <c r="F22" s="27"/>
    </row>
    <row r="23" spans="1:22" x14ac:dyDescent="0.2">
      <c r="A23" s="29" t="s">
        <v>155</v>
      </c>
      <c r="B23" s="30">
        <v>0</v>
      </c>
      <c r="D23" s="229"/>
      <c r="E23" s="229"/>
      <c r="F23" s="229"/>
      <c r="G23" s="162"/>
      <c r="J23" s="163"/>
    </row>
    <row r="24" spans="1:22" x14ac:dyDescent="0.2">
      <c r="A24" s="29" t="s">
        <v>156</v>
      </c>
      <c r="B24" s="30">
        <v>20</v>
      </c>
      <c r="D24" s="229"/>
      <c r="E24" s="229"/>
      <c r="F24" s="229"/>
      <c r="G24" s="162"/>
      <c r="I24" s="164"/>
      <c r="J24" s="165"/>
    </row>
    <row r="25" spans="1:22" ht="12" customHeight="1" thickBot="1" x14ac:dyDescent="0.25">
      <c r="A25" s="29" t="s">
        <v>157</v>
      </c>
      <c r="B25" s="31">
        <v>1</v>
      </c>
      <c r="D25" s="230"/>
      <c r="E25" s="230"/>
      <c r="F25" s="230"/>
      <c r="G25" s="231"/>
    </row>
    <row r="26" spans="1:22" x14ac:dyDescent="0.2">
      <c r="A26" s="32" t="s">
        <v>158</v>
      </c>
      <c r="B26" s="30">
        <v>0</v>
      </c>
      <c r="D26" s="230"/>
      <c r="E26" s="230"/>
      <c r="F26" s="230"/>
      <c r="G26" s="231"/>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174" t="s">
        <v>177</v>
      </c>
      <c r="B44" s="175">
        <v>15</v>
      </c>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6">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166"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166"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167" t="s">
        <v>474</v>
      </c>
    </row>
    <row r="49" spans="1:22" s="37" customFormat="1" ht="12" thickBot="1" x14ac:dyDescent="0.25">
      <c r="A49" s="168"/>
      <c r="B49" s="169"/>
      <c r="C49" s="169"/>
      <c r="D49" s="170"/>
      <c r="E49" s="170"/>
      <c r="F49" s="170"/>
      <c r="G49" s="170"/>
      <c r="H49" s="170"/>
      <c r="I49" s="170"/>
      <c r="J49" s="170"/>
      <c r="K49" s="170"/>
      <c r="L49" s="170"/>
      <c r="M49" s="169"/>
      <c r="N49" s="169"/>
      <c r="O49" s="169"/>
      <c r="P49" s="169"/>
      <c r="Q49" s="169"/>
      <c r="R49" s="169"/>
      <c r="S49" s="169"/>
      <c r="T49" s="169"/>
      <c r="U49" s="169"/>
      <c r="V49" s="169"/>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166"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166"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166"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167" t="s">
        <v>474</v>
      </c>
    </row>
    <row r="55" spans="1:22" s="37" customFormat="1" ht="12" thickBot="1" x14ac:dyDescent="0.25">
      <c r="A55" s="41"/>
      <c r="B55" s="41"/>
      <c r="C55" s="41"/>
      <c r="D55" s="170"/>
      <c r="E55" s="170"/>
      <c r="F55" s="170"/>
      <c r="G55" s="170"/>
      <c r="H55" s="170"/>
      <c r="I55" s="170"/>
      <c r="J55" s="170"/>
      <c r="K55" s="170"/>
      <c r="L55" s="170"/>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166"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166"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166"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166"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166"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166"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166"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166"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166"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166"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166"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166"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166"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166"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166" t="s">
        <v>474</v>
      </c>
    </row>
    <row r="74" spans="1:22" s="37" customFormat="1" ht="12" thickBot="1" x14ac:dyDescent="0.25">
      <c r="A74" s="171"/>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166"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166"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166"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166"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166"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166"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166"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166"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166"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166"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166"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166"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166"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166"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166"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166"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166"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166"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167"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26" t="s">
        <v>215</v>
      </c>
      <c r="B94" s="226"/>
      <c r="C94" s="226"/>
      <c r="D94" s="226"/>
      <c r="E94" s="226"/>
      <c r="F94" s="226"/>
      <c r="G94" s="226"/>
      <c r="H94" s="226"/>
      <c r="I94" s="226"/>
      <c r="J94" s="226"/>
      <c r="K94" s="226"/>
      <c r="L94" s="226"/>
      <c r="M94" s="226"/>
      <c r="N94" s="226"/>
      <c r="O94" s="226"/>
      <c r="P94" s="226"/>
      <c r="Q94" s="226"/>
      <c r="R94" s="226"/>
      <c r="S94" s="226"/>
      <c r="T94" s="226"/>
      <c r="U94" s="226"/>
      <c r="V94" s="22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3" t="s">
        <v>493</v>
      </c>
      <c r="B5" s="233"/>
      <c r="C5" s="233"/>
      <c r="D5" s="233"/>
      <c r="E5" s="233"/>
      <c r="F5" s="233"/>
      <c r="G5" s="233"/>
      <c r="H5" s="233"/>
      <c r="I5" s="233"/>
      <c r="J5" s="233"/>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183" t="str">
        <f>'1. паспорт местоположение'!A12</f>
        <v>Q_ДЭСК_88</v>
      </c>
      <c r="B12" s="184"/>
      <c r="C12" s="184"/>
      <c r="D12" s="184"/>
      <c r="E12" s="184"/>
      <c r="F12" s="184"/>
      <c r="G12" s="184"/>
      <c r="H12" s="184"/>
      <c r="I12" s="184"/>
      <c r="J12" s="184"/>
    </row>
    <row r="13" spans="1:42" x14ac:dyDescent="0.25">
      <c r="A13" s="182" t="s">
        <v>4</v>
      </c>
      <c r="B13" s="182"/>
      <c r="C13" s="182"/>
      <c r="D13" s="182"/>
      <c r="E13" s="182"/>
      <c r="F13" s="182"/>
      <c r="G13" s="182"/>
      <c r="H13" s="182"/>
      <c r="I13" s="182"/>
      <c r="J13" s="182"/>
    </row>
    <row r="14" spans="1:42" ht="18.75" x14ac:dyDescent="0.25">
      <c r="A14" s="188"/>
      <c r="B14" s="188"/>
      <c r="C14" s="188"/>
      <c r="D14" s="188"/>
      <c r="E14" s="188"/>
      <c r="F14" s="188"/>
      <c r="G14" s="188"/>
      <c r="H14" s="188"/>
      <c r="I14" s="188"/>
      <c r="J14" s="188"/>
    </row>
    <row r="15" spans="1:42" ht="84.75" customHeight="1" x14ac:dyDescent="0.25">
      <c r="A15" s="185" t="str">
        <f>'1. паспорт местоположение'!A15</f>
        <v>Ремонт  наружных стен здания ТП- 65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1"/>
    </row>
    <row r="18" spans="1:10" x14ac:dyDescent="0.25">
      <c r="I18" s="80"/>
    </row>
    <row r="19" spans="1:10" ht="15.75" customHeight="1" x14ac:dyDescent="0.25">
      <c r="A19" s="232" t="s">
        <v>217</v>
      </c>
      <c r="B19" s="232"/>
      <c r="C19" s="232"/>
      <c r="D19" s="232"/>
      <c r="E19" s="232"/>
      <c r="F19" s="232"/>
      <c r="G19" s="232"/>
      <c r="H19" s="232"/>
      <c r="I19" s="232"/>
      <c r="J19" s="232"/>
    </row>
    <row r="20" spans="1:10" x14ac:dyDescent="0.25">
      <c r="A20" s="52"/>
      <c r="B20" s="52"/>
    </row>
    <row r="21" spans="1:10" ht="28.5" customHeight="1" x14ac:dyDescent="0.25">
      <c r="A21" s="238" t="s">
        <v>218</v>
      </c>
      <c r="B21" s="238" t="s">
        <v>219</v>
      </c>
      <c r="C21" s="239" t="s">
        <v>220</v>
      </c>
      <c r="D21" s="239"/>
      <c r="E21" s="239"/>
      <c r="F21" s="239"/>
      <c r="G21" s="238" t="s">
        <v>221</v>
      </c>
      <c r="H21" s="240" t="s">
        <v>222</v>
      </c>
      <c r="I21" s="238" t="s">
        <v>223</v>
      </c>
      <c r="J21" s="234" t="s">
        <v>224</v>
      </c>
    </row>
    <row r="22" spans="1:10" ht="58.5" customHeight="1" x14ac:dyDescent="0.25">
      <c r="A22" s="238"/>
      <c r="B22" s="238"/>
      <c r="C22" s="235" t="s">
        <v>225</v>
      </c>
      <c r="D22" s="235"/>
      <c r="E22" s="236" t="s">
        <v>226</v>
      </c>
      <c r="F22" s="237"/>
      <c r="G22" s="238"/>
      <c r="H22" s="241"/>
      <c r="I22" s="238"/>
      <c r="J22" s="234"/>
    </row>
    <row r="23" spans="1:10" x14ac:dyDescent="0.25">
      <c r="A23" s="238"/>
      <c r="B23" s="238"/>
      <c r="C23" s="53" t="s">
        <v>227</v>
      </c>
      <c r="D23" s="53" t="s">
        <v>228</v>
      </c>
      <c r="E23" s="53" t="s">
        <v>227</v>
      </c>
      <c r="F23" s="53" t="s">
        <v>228</v>
      </c>
      <c r="G23" s="238"/>
      <c r="H23" s="235"/>
      <c r="I23" s="238"/>
      <c r="J23" s="234"/>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7" t="s">
        <v>229</v>
      </c>
      <c r="C25" s="138"/>
      <c r="D25" s="55"/>
      <c r="E25" s="55"/>
      <c r="F25" s="55"/>
      <c r="G25" s="56"/>
      <c r="H25" s="56"/>
      <c r="I25" s="57"/>
      <c r="J25" s="58"/>
    </row>
    <row r="26" spans="1:10" ht="21.75" customHeight="1" x14ac:dyDescent="0.25">
      <c r="A26" s="53" t="s">
        <v>230</v>
      </c>
      <c r="B26" s="139" t="s">
        <v>231</v>
      </c>
      <c r="C26" s="140" t="s">
        <v>59</v>
      </c>
      <c r="D26" s="140" t="s">
        <v>59</v>
      </c>
      <c r="E26" s="140" t="s">
        <v>22</v>
      </c>
      <c r="F26" s="140" t="s">
        <v>22</v>
      </c>
      <c r="G26" s="140" t="s">
        <v>59</v>
      </c>
      <c r="H26" s="140" t="s">
        <v>59</v>
      </c>
      <c r="I26" s="59" t="s">
        <v>59</v>
      </c>
      <c r="J26" s="59" t="s">
        <v>59</v>
      </c>
    </row>
    <row r="27" spans="1:10" ht="39" customHeight="1" x14ac:dyDescent="0.25">
      <c r="A27" s="53" t="s">
        <v>232</v>
      </c>
      <c r="B27" s="139" t="s">
        <v>233</v>
      </c>
      <c r="C27" s="140" t="s">
        <v>59</v>
      </c>
      <c r="D27" s="140" t="s">
        <v>59</v>
      </c>
      <c r="E27" s="140" t="s">
        <v>22</v>
      </c>
      <c r="F27" s="140" t="s">
        <v>22</v>
      </c>
      <c r="G27" s="140" t="s">
        <v>59</v>
      </c>
      <c r="H27" s="140" t="s">
        <v>59</v>
      </c>
      <c r="I27" s="59" t="s">
        <v>59</v>
      </c>
      <c r="J27" s="59" t="s">
        <v>59</v>
      </c>
    </row>
    <row r="28" spans="1:10" ht="70.5" customHeight="1" x14ac:dyDescent="0.25">
      <c r="A28" s="53" t="s">
        <v>234</v>
      </c>
      <c r="B28" s="139" t="s">
        <v>235</v>
      </c>
      <c r="C28" s="140" t="s">
        <v>59</v>
      </c>
      <c r="D28" s="140" t="s">
        <v>59</v>
      </c>
      <c r="E28" s="140" t="s">
        <v>22</v>
      </c>
      <c r="F28" s="140" t="s">
        <v>22</v>
      </c>
      <c r="G28" s="140" t="s">
        <v>59</v>
      </c>
      <c r="H28" s="140" t="s">
        <v>59</v>
      </c>
      <c r="I28" s="59" t="s">
        <v>59</v>
      </c>
      <c r="J28" s="59" t="s">
        <v>59</v>
      </c>
    </row>
    <row r="29" spans="1:10" ht="54" customHeight="1" x14ac:dyDescent="0.25">
      <c r="A29" s="53" t="s">
        <v>236</v>
      </c>
      <c r="B29" s="139" t="s">
        <v>237</v>
      </c>
      <c r="C29" s="140" t="s">
        <v>59</v>
      </c>
      <c r="D29" s="140" t="s">
        <v>59</v>
      </c>
      <c r="E29" s="140" t="s">
        <v>22</v>
      </c>
      <c r="F29" s="140" t="s">
        <v>22</v>
      </c>
      <c r="G29" s="140" t="s">
        <v>59</v>
      </c>
      <c r="H29" s="140" t="s">
        <v>59</v>
      </c>
      <c r="I29" s="59" t="s">
        <v>59</v>
      </c>
      <c r="J29" s="59" t="s">
        <v>59</v>
      </c>
    </row>
    <row r="30" spans="1:10" ht="42" customHeight="1" x14ac:dyDescent="0.25">
      <c r="A30" s="53" t="s">
        <v>238</v>
      </c>
      <c r="B30" s="139" t="s">
        <v>239</v>
      </c>
      <c r="C30" s="140" t="s">
        <v>59</v>
      </c>
      <c r="D30" s="140" t="s">
        <v>59</v>
      </c>
      <c r="E30" s="140" t="s">
        <v>22</v>
      </c>
      <c r="F30" s="140" t="s">
        <v>22</v>
      </c>
      <c r="G30" s="140" t="s">
        <v>59</v>
      </c>
      <c r="H30" s="140" t="s">
        <v>59</v>
      </c>
      <c r="I30" s="59" t="s">
        <v>59</v>
      </c>
      <c r="J30" s="59" t="s">
        <v>59</v>
      </c>
    </row>
    <row r="31" spans="1:10" ht="37.5" customHeight="1" x14ac:dyDescent="0.25">
      <c r="A31" s="53" t="s">
        <v>240</v>
      </c>
      <c r="B31" s="141" t="s">
        <v>241</v>
      </c>
      <c r="C31" s="140" t="s">
        <v>22</v>
      </c>
      <c r="D31" s="140" t="s">
        <v>22</v>
      </c>
      <c r="E31" s="140" t="s">
        <v>22</v>
      </c>
      <c r="F31" s="140" t="s">
        <v>22</v>
      </c>
      <c r="G31" s="140" t="s">
        <v>59</v>
      </c>
      <c r="H31" s="142" t="s">
        <v>59</v>
      </c>
      <c r="I31" s="59" t="s">
        <v>59</v>
      </c>
      <c r="J31" s="59" t="s">
        <v>59</v>
      </c>
    </row>
    <row r="32" spans="1:10" ht="31.5" x14ac:dyDescent="0.25">
      <c r="A32" s="53" t="s">
        <v>242</v>
      </c>
      <c r="B32" s="141" t="s">
        <v>243</v>
      </c>
      <c r="C32" s="140" t="s">
        <v>22</v>
      </c>
      <c r="D32" s="140" t="s">
        <v>22</v>
      </c>
      <c r="E32" s="140" t="s">
        <v>22</v>
      </c>
      <c r="F32" s="140" t="s">
        <v>22</v>
      </c>
      <c r="G32" s="140" t="s">
        <v>59</v>
      </c>
      <c r="H32" s="142" t="s">
        <v>59</v>
      </c>
      <c r="I32" s="59" t="s">
        <v>59</v>
      </c>
      <c r="J32" s="60" t="s">
        <v>59</v>
      </c>
    </row>
    <row r="33" spans="1:10" ht="37.5" customHeight="1" x14ac:dyDescent="0.25">
      <c r="A33" s="53" t="s">
        <v>244</v>
      </c>
      <c r="B33" s="141" t="s">
        <v>245</v>
      </c>
      <c r="C33" s="140" t="s">
        <v>59</v>
      </c>
      <c r="D33" s="140" t="s">
        <v>59</v>
      </c>
      <c r="E33" s="140" t="s">
        <v>22</v>
      </c>
      <c r="F33" s="140" t="s">
        <v>22</v>
      </c>
      <c r="G33" s="140" t="s">
        <v>59</v>
      </c>
      <c r="H33" s="140" t="s">
        <v>59</v>
      </c>
      <c r="I33" s="59" t="s">
        <v>59</v>
      </c>
      <c r="J33" s="59" t="s">
        <v>59</v>
      </c>
    </row>
    <row r="34" spans="1:10" ht="47.25" customHeight="1" x14ac:dyDescent="0.25">
      <c r="A34" s="53" t="s">
        <v>246</v>
      </c>
      <c r="B34" s="141" t="s">
        <v>247</v>
      </c>
      <c r="C34" s="140" t="s">
        <v>59</v>
      </c>
      <c r="D34" s="140" t="s">
        <v>59</v>
      </c>
      <c r="E34" s="140" t="s">
        <v>22</v>
      </c>
      <c r="F34" s="140" t="s">
        <v>22</v>
      </c>
      <c r="G34" s="140" t="s">
        <v>59</v>
      </c>
      <c r="H34" s="140" t="s">
        <v>59</v>
      </c>
      <c r="I34" s="59" t="s">
        <v>59</v>
      </c>
      <c r="J34" s="59" t="s">
        <v>59</v>
      </c>
    </row>
    <row r="35" spans="1:10" ht="49.5" customHeight="1" x14ac:dyDescent="0.25">
      <c r="A35" s="53" t="s">
        <v>248</v>
      </c>
      <c r="B35" s="141" t="s">
        <v>249</v>
      </c>
      <c r="C35" s="140" t="s">
        <v>22</v>
      </c>
      <c r="D35" s="140" t="s">
        <v>22</v>
      </c>
      <c r="E35" s="140" t="s">
        <v>22</v>
      </c>
      <c r="F35" s="140" t="s">
        <v>22</v>
      </c>
      <c r="G35" s="140" t="s">
        <v>59</v>
      </c>
      <c r="H35" s="142" t="s">
        <v>59</v>
      </c>
      <c r="I35" s="59" t="s">
        <v>59</v>
      </c>
      <c r="J35" s="59" t="s">
        <v>59</v>
      </c>
    </row>
    <row r="36" spans="1:10" ht="37.5" customHeight="1" x14ac:dyDescent="0.25">
      <c r="A36" s="53" t="s">
        <v>250</v>
      </c>
      <c r="B36" s="141" t="s">
        <v>251</v>
      </c>
      <c r="C36" s="140" t="s">
        <v>59</v>
      </c>
      <c r="D36" s="140" t="s">
        <v>59</v>
      </c>
      <c r="E36" s="140" t="s">
        <v>22</v>
      </c>
      <c r="F36" s="140" t="s">
        <v>22</v>
      </c>
      <c r="G36" s="140" t="s">
        <v>59</v>
      </c>
      <c r="H36" s="140" t="s">
        <v>59</v>
      </c>
      <c r="I36" s="59" t="s">
        <v>59</v>
      </c>
      <c r="J36" s="59" t="s">
        <v>59</v>
      </c>
    </row>
    <row r="37" spans="1:10" x14ac:dyDescent="0.25">
      <c r="A37" s="53" t="s">
        <v>252</v>
      </c>
      <c r="B37" s="141" t="s">
        <v>253</v>
      </c>
      <c r="C37" s="140" t="s">
        <v>22</v>
      </c>
      <c r="D37" s="140" t="s">
        <v>22</v>
      </c>
      <c r="E37" s="140" t="s">
        <v>22</v>
      </c>
      <c r="F37" s="140" t="s">
        <v>22</v>
      </c>
      <c r="G37" s="140" t="s">
        <v>59</v>
      </c>
      <c r="H37" s="142" t="s">
        <v>59</v>
      </c>
      <c r="I37" s="59" t="s">
        <v>59</v>
      </c>
      <c r="J37" s="60" t="s">
        <v>59</v>
      </c>
    </row>
    <row r="38" spans="1:10" x14ac:dyDescent="0.25">
      <c r="A38" s="53" t="s">
        <v>254</v>
      </c>
      <c r="B38" s="137" t="s">
        <v>255</v>
      </c>
      <c r="C38" s="140" t="s">
        <v>59</v>
      </c>
      <c r="D38" s="140" t="s">
        <v>59</v>
      </c>
      <c r="E38" s="140" t="s">
        <v>59</v>
      </c>
      <c r="F38" s="140" t="s">
        <v>59</v>
      </c>
      <c r="G38" s="140" t="s">
        <v>59</v>
      </c>
      <c r="H38" s="140" t="s">
        <v>59</v>
      </c>
      <c r="I38" s="59" t="s">
        <v>59</v>
      </c>
      <c r="J38" s="59" t="s">
        <v>59</v>
      </c>
    </row>
    <row r="39" spans="1:10" ht="78.75" x14ac:dyDescent="0.25">
      <c r="A39" s="53">
        <v>2</v>
      </c>
      <c r="B39" s="141" t="s">
        <v>256</v>
      </c>
      <c r="C39" s="140">
        <v>46388</v>
      </c>
      <c r="D39" s="140">
        <v>46752</v>
      </c>
      <c r="E39" s="140">
        <v>46388</v>
      </c>
      <c r="F39" s="140">
        <v>46752</v>
      </c>
      <c r="G39" s="140" t="s">
        <v>59</v>
      </c>
      <c r="H39" s="142" t="s">
        <v>59</v>
      </c>
      <c r="I39" s="59" t="s">
        <v>59</v>
      </c>
      <c r="J39" s="59" t="s">
        <v>59</v>
      </c>
    </row>
    <row r="40" spans="1:10" ht="33.75" customHeight="1" x14ac:dyDescent="0.25">
      <c r="A40" s="53" t="s">
        <v>257</v>
      </c>
      <c r="B40" s="141" t="s">
        <v>258</v>
      </c>
      <c r="C40" s="140">
        <v>46388</v>
      </c>
      <c r="D40" s="140">
        <v>46752</v>
      </c>
      <c r="E40" s="140">
        <v>46388</v>
      </c>
      <c r="F40" s="140">
        <v>46752</v>
      </c>
      <c r="G40" s="140" t="s">
        <v>59</v>
      </c>
      <c r="H40" s="142" t="s">
        <v>59</v>
      </c>
      <c r="I40" s="59" t="s">
        <v>59</v>
      </c>
      <c r="J40" s="59" t="s">
        <v>59</v>
      </c>
    </row>
    <row r="41" spans="1:10" ht="63" customHeight="1" x14ac:dyDescent="0.25">
      <c r="A41" s="53" t="s">
        <v>259</v>
      </c>
      <c r="B41" s="137" t="s">
        <v>260</v>
      </c>
      <c r="C41" s="140" t="s">
        <v>59</v>
      </c>
      <c r="D41" s="140" t="s">
        <v>59</v>
      </c>
      <c r="E41" s="140" t="s">
        <v>59</v>
      </c>
      <c r="F41" s="140" t="s">
        <v>59</v>
      </c>
      <c r="G41" s="140" t="s">
        <v>59</v>
      </c>
      <c r="H41" s="140" t="s">
        <v>59</v>
      </c>
      <c r="I41" s="59" t="s">
        <v>59</v>
      </c>
      <c r="J41" s="59" t="s">
        <v>59</v>
      </c>
    </row>
    <row r="42" spans="1:10" ht="58.5" customHeight="1" x14ac:dyDescent="0.25">
      <c r="A42" s="53">
        <v>3</v>
      </c>
      <c r="B42" s="141" t="s">
        <v>261</v>
      </c>
      <c r="C42" s="140" t="s">
        <v>59</v>
      </c>
      <c r="D42" s="140" t="s">
        <v>59</v>
      </c>
      <c r="E42" s="140" t="s">
        <v>59</v>
      </c>
      <c r="F42" s="140" t="s">
        <v>59</v>
      </c>
      <c r="G42" s="140" t="s">
        <v>59</v>
      </c>
      <c r="H42" s="140" t="s">
        <v>59</v>
      </c>
      <c r="I42" s="59" t="s">
        <v>59</v>
      </c>
      <c r="J42" s="59" t="s">
        <v>59</v>
      </c>
    </row>
    <row r="43" spans="1:10" ht="34.5" customHeight="1" x14ac:dyDescent="0.25">
      <c r="A43" s="53" t="s">
        <v>262</v>
      </c>
      <c r="B43" s="141" t="s">
        <v>263</v>
      </c>
      <c r="C43" s="140">
        <v>46388</v>
      </c>
      <c r="D43" s="140">
        <v>46752</v>
      </c>
      <c r="E43" s="140">
        <v>46388</v>
      </c>
      <c r="F43" s="140">
        <v>46752</v>
      </c>
      <c r="G43" s="140" t="s">
        <v>59</v>
      </c>
      <c r="H43" s="142" t="s">
        <v>59</v>
      </c>
      <c r="I43" s="59" t="s">
        <v>59</v>
      </c>
      <c r="J43" s="59" t="s">
        <v>59</v>
      </c>
    </row>
    <row r="44" spans="1:10" ht="24.75" customHeight="1" x14ac:dyDescent="0.25">
      <c r="A44" s="53" t="s">
        <v>264</v>
      </c>
      <c r="B44" s="141" t="s">
        <v>265</v>
      </c>
      <c r="C44" s="140">
        <v>46388</v>
      </c>
      <c r="D44" s="140">
        <v>46752</v>
      </c>
      <c r="E44" s="140">
        <v>46388</v>
      </c>
      <c r="F44" s="140">
        <v>46752</v>
      </c>
      <c r="G44" s="140" t="s">
        <v>59</v>
      </c>
      <c r="H44" s="142" t="s">
        <v>59</v>
      </c>
      <c r="I44" s="59" t="s">
        <v>59</v>
      </c>
      <c r="J44" s="59" t="s">
        <v>59</v>
      </c>
    </row>
    <row r="45" spans="1:10" ht="90.75" customHeight="1" x14ac:dyDescent="0.25">
      <c r="A45" s="53" t="s">
        <v>266</v>
      </c>
      <c r="B45" s="141" t="s">
        <v>267</v>
      </c>
      <c r="C45" s="140" t="s">
        <v>59</v>
      </c>
      <c r="D45" s="140" t="s">
        <v>59</v>
      </c>
      <c r="E45" s="140" t="s">
        <v>22</v>
      </c>
      <c r="F45" s="140" t="s">
        <v>22</v>
      </c>
      <c r="G45" s="140" t="s">
        <v>59</v>
      </c>
      <c r="H45" s="140" t="s">
        <v>59</v>
      </c>
      <c r="I45" s="59" t="s">
        <v>59</v>
      </c>
      <c r="J45" s="59" t="s">
        <v>59</v>
      </c>
    </row>
    <row r="46" spans="1:10" ht="167.25" customHeight="1" x14ac:dyDescent="0.25">
      <c r="A46" s="53" t="s">
        <v>268</v>
      </c>
      <c r="B46" s="141" t="s">
        <v>269</v>
      </c>
      <c r="C46" s="140" t="s">
        <v>59</v>
      </c>
      <c r="D46" s="140" t="s">
        <v>59</v>
      </c>
      <c r="E46" s="140" t="s">
        <v>22</v>
      </c>
      <c r="F46" s="140" t="s">
        <v>22</v>
      </c>
      <c r="G46" s="140" t="s">
        <v>59</v>
      </c>
      <c r="H46" s="140" t="s">
        <v>59</v>
      </c>
      <c r="I46" s="59" t="s">
        <v>59</v>
      </c>
      <c r="J46" s="59" t="s">
        <v>59</v>
      </c>
    </row>
    <row r="47" spans="1:10" ht="30.75" customHeight="1" x14ac:dyDescent="0.25">
      <c r="A47" s="53" t="s">
        <v>270</v>
      </c>
      <c r="B47" s="141" t="s">
        <v>271</v>
      </c>
      <c r="C47" s="140">
        <v>46691</v>
      </c>
      <c r="D47" s="140">
        <v>46752</v>
      </c>
      <c r="E47" s="140">
        <v>46691</v>
      </c>
      <c r="F47" s="140">
        <v>46752</v>
      </c>
      <c r="G47" s="140" t="s">
        <v>59</v>
      </c>
      <c r="H47" s="142" t="s">
        <v>59</v>
      </c>
      <c r="I47" s="59" t="s">
        <v>59</v>
      </c>
      <c r="J47" s="59" t="s">
        <v>59</v>
      </c>
    </row>
    <row r="48" spans="1:10" ht="37.5" customHeight="1" x14ac:dyDescent="0.25">
      <c r="A48" s="53" t="s">
        <v>272</v>
      </c>
      <c r="B48" s="137" t="s">
        <v>273</v>
      </c>
      <c r="C48" s="140" t="s">
        <v>59</v>
      </c>
      <c r="D48" s="140" t="s">
        <v>59</v>
      </c>
      <c r="E48" s="140" t="s">
        <v>59</v>
      </c>
      <c r="F48" s="140" t="s">
        <v>59</v>
      </c>
      <c r="G48" s="140" t="s">
        <v>59</v>
      </c>
      <c r="H48" s="140" t="s">
        <v>59</v>
      </c>
      <c r="I48" s="59"/>
      <c r="J48" s="59"/>
    </row>
    <row r="49" spans="1:10" ht="35.25" customHeight="1" x14ac:dyDescent="0.25">
      <c r="A49" s="53">
        <v>4</v>
      </c>
      <c r="B49" s="141" t="s">
        <v>274</v>
      </c>
      <c r="C49" s="140" t="s">
        <v>22</v>
      </c>
      <c r="D49" s="140" t="s">
        <v>22</v>
      </c>
      <c r="E49" s="140" t="s">
        <v>22</v>
      </c>
      <c r="F49" s="140" t="s">
        <v>22</v>
      </c>
      <c r="G49" s="140" t="s">
        <v>59</v>
      </c>
      <c r="H49" s="142" t="s">
        <v>59</v>
      </c>
      <c r="I49" s="59" t="s">
        <v>59</v>
      </c>
      <c r="J49" s="59" t="s">
        <v>59</v>
      </c>
    </row>
    <row r="50" spans="1:10" ht="86.25" customHeight="1" x14ac:dyDescent="0.25">
      <c r="A50" s="53" t="s">
        <v>275</v>
      </c>
      <c r="B50" s="141" t="s">
        <v>276</v>
      </c>
      <c r="C50" s="140">
        <v>46691</v>
      </c>
      <c r="D50" s="140">
        <v>46752</v>
      </c>
      <c r="E50" s="140">
        <v>46691</v>
      </c>
      <c r="F50" s="140">
        <v>46752</v>
      </c>
      <c r="G50" s="140" t="s">
        <v>59</v>
      </c>
      <c r="H50" s="142" t="s">
        <v>59</v>
      </c>
      <c r="I50" s="59" t="s">
        <v>59</v>
      </c>
      <c r="J50" s="59" t="s">
        <v>59</v>
      </c>
    </row>
    <row r="51" spans="1:10" ht="77.25" customHeight="1" x14ac:dyDescent="0.25">
      <c r="A51" s="53" t="s">
        <v>277</v>
      </c>
      <c r="B51" s="141" t="s">
        <v>278</v>
      </c>
      <c r="C51" s="140" t="s">
        <v>59</v>
      </c>
      <c r="D51" s="140" t="s">
        <v>59</v>
      </c>
      <c r="E51" s="140" t="s">
        <v>22</v>
      </c>
      <c r="F51" s="140" t="s">
        <v>22</v>
      </c>
      <c r="G51" s="140" t="s">
        <v>59</v>
      </c>
      <c r="H51" s="140" t="s">
        <v>59</v>
      </c>
      <c r="I51" s="59" t="s">
        <v>59</v>
      </c>
      <c r="J51" s="59" t="s">
        <v>59</v>
      </c>
    </row>
    <row r="52" spans="1:10" ht="71.25" customHeight="1" x14ac:dyDescent="0.25">
      <c r="A52" s="53" t="s">
        <v>279</v>
      </c>
      <c r="B52" s="141" t="s">
        <v>280</v>
      </c>
      <c r="C52" s="140" t="s">
        <v>59</v>
      </c>
      <c r="D52" s="140" t="s">
        <v>59</v>
      </c>
      <c r="E52" s="140" t="s">
        <v>22</v>
      </c>
      <c r="F52" s="140" t="s">
        <v>22</v>
      </c>
      <c r="G52" s="140" t="s">
        <v>59</v>
      </c>
      <c r="H52" s="140" t="s">
        <v>59</v>
      </c>
      <c r="I52" s="59" t="s">
        <v>59</v>
      </c>
      <c r="J52" s="59" t="s">
        <v>59</v>
      </c>
    </row>
    <row r="53" spans="1:10" ht="48" customHeight="1" x14ac:dyDescent="0.25">
      <c r="A53" s="53" t="s">
        <v>281</v>
      </c>
      <c r="B53" s="61" t="s">
        <v>282</v>
      </c>
      <c r="C53" s="140">
        <v>46691</v>
      </c>
      <c r="D53" s="140">
        <v>46752</v>
      </c>
      <c r="E53" s="140">
        <v>46691</v>
      </c>
      <c r="F53" s="140">
        <v>46752</v>
      </c>
      <c r="G53" s="140" t="s">
        <v>59</v>
      </c>
      <c r="H53" s="142" t="s">
        <v>59</v>
      </c>
      <c r="I53" s="59" t="s">
        <v>59</v>
      </c>
      <c r="J53" s="59" t="s">
        <v>59</v>
      </c>
    </row>
    <row r="54" spans="1:10" ht="46.5" customHeight="1" x14ac:dyDescent="0.25">
      <c r="A54" s="53" t="s">
        <v>283</v>
      </c>
      <c r="B54" s="141" t="s">
        <v>284</v>
      </c>
      <c r="C54" s="140" t="s">
        <v>59</v>
      </c>
      <c r="D54" s="140" t="s">
        <v>59</v>
      </c>
      <c r="E54" s="140" t="s">
        <v>22</v>
      </c>
      <c r="F54" s="140" t="s">
        <v>22</v>
      </c>
      <c r="G54" s="140" t="s">
        <v>59</v>
      </c>
      <c r="H54" s="140" t="s">
        <v>59</v>
      </c>
      <c r="I54" s="59" t="s">
        <v>59</v>
      </c>
      <c r="J54" s="59"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A36" zoomScale="80" zoomScaleNormal="70" zoomScaleSheetLayoutView="80" workbookViewId="0">
      <selection activeCell="F33" sqref="F33"/>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42" t="s">
        <v>493</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3" t="str">
        <f>'1. паспорт местоположение'!A12</f>
        <v>Q_ДЭСК_88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3" t="str">
        <f>'1. паспорт местоположение'!A15</f>
        <v>Ремонт  наружных стен здания ТП- 65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8" t="s">
        <v>286</v>
      </c>
      <c r="B20" s="238" t="s">
        <v>287</v>
      </c>
      <c r="C20" s="238" t="s">
        <v>288</v>
      </c>
      <c r="D20" s="238"/>
      <c r="E20" s="239" t="s">
        <v>289</v>
      </c>
      <c r="F20" s="239"/>
      <c r="G20" s="238" t="s">
        <v>461</v>
      </c>
      <c r="H20" s="246" t="s">
        <v>462</v>
      </c>
      <c r="I20" s="246"/>
      <c r="J20" s="246"/>
      <c r="K20" s="246"/>
      <c r="L20" s="246" t="s">
        <v>463</v>
      </c>
      <c r="M20" s="246"/>
      <c r="N20" s="246"/>
      <c r="O20" s="246"/>
      <c r="P20" s="246" t="s">
        <v>464</v>
      </c>
      <c r="Q20" s="246"/>
      <c r="R20" s="246"/>
      <c r="S20" s="246"/>
      <c r="T20" s="246" t="s">
        <v>465</v>
      </c>
      <c r="U20" s="246"/>
      <c r="V20" s="246"/>
      <c r="W20" s="246"/>
      <c r="X20" s="246" t="s">
        <v>485</v>
      </c>
      <c r="Y20" s="246"/>
      <c r="Z20" s="246"/>
      <c r="AA20" s="246"/>
      <c r="AB20" s="247" t="s">
        <v>290</v>
      </c>
      <c r="AC20" s="247"/>
      <c r="AD20" s="143"/>
      <c r="AE20" s="143"/>
      <c r="AF20" s="143"/>
    </row>
    <row r="21" spans="1:32" ht="99.75" customHeight="1" x14ac:dyDescent="0.25">
      <c r="A21" s="238"/>
      <c r="B21" s="238"/>
      <c r="C21" s="238"/>
      <c r="D21" s="238"/>
      <c r="E21" s="239"/>
      <c r="F21" s="239"/>
      <c r="G21" s="238"/>
      <c r="H21" s="238" t="s">
        <v>225</v>
      </c>
      <c r="I21" s="238"/>
      <c r="J21" s="238" t="s">
        <v>466</v>
      </c>
      <c r="K21" s="238"/>
      <c r="L21" s="238" t="s">
        <v>225</v>
      </c>
      <c r="M21" s="238"/>
      <c r="N21" s="238" t="s">
        <v>466</v>
      </c>
      <c r="O21" s="238"/>
      <c r="P21" s="238" t="s">
        <v>225</v>
      </c>
      <c r="Q21" s="238"/>
      <c r="R21" s="238" t="s">
        <v>466</v>
      </c>
      <c r="S21" s="238"/>
      <c r="T21" s="238" t="s">
        <v>225</v>
      </c>
      <c r="U21" s="238"/>
      <c r="V21" s="238" t="s">
        <v>466</v>
      </c>
      <c r="W21" s="238"/>
      <c r="X21" s="238" t="s">
        <v>225</v>
      </c>
      <c r="Y21" s="238"/>
      <c r="Z21" s="238" t="s">
        <v>466</v>
      </c>
      <c r="AA21" s="238"/>
      <c r="AB21" s="247"/>
      <c r="AC21" s="247"/>
    </row>
    <row r="22" spans="1:32" ht="89.25" customHeight="1" x14ac:dyDescent="0.25">
      <c r="A22" s="238"/>
      <c r="B22" s="238"/>
      <c r="C22" s="54" t="s">
        <v>225</v>
      </c>
      <c r="D22" s="54" t="s">
        <v>291</v>
      </c>
      <c r="E22" s="59" t="s">
        <v>467</v>
      </c>
      <c r="F22" s="59" t="s">
        <v>468</v>
      </c>
      <c r="G22" s="238"/>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44">
        <f>C27</f>
        <v>0.231800964</v>
      </c>
      <c r="D24" s="144">
        <f>D27</f>
        <v>0.22577636000000001</v>
      </c>
      <c r="E24" s="172">
        <v>0</v>
      </c>
      <c r="F24" s="172">
        <v>0</v>
      </c>
      <c r="G24" s="172">
        <v>0.06</v>
      </c>
      <c r="H24" s="172">
        <v>0</v>
      </c>
      <c r="I24" s="172" t="s">
        <v>59</v>
      </c>
      <c r="J24" s="173">
        <v>0</v>
      </c>
      <c r="K24" s="172" t="s">
        <v>59</v>
      </c>
      <c r="L24" s="172">
        <v>0</v>
      </c>
      <c r="M24" s="172" t="s">
        <v>59</v>
      </c>
      <c r="N24" s="173">
        <v>0</v>
      </c>
      <c r="O24" s="172" t="s">
        <v>59</v>
      </c>
      <c r="P24" s="172">
        <v>0</v>
      </c>
      <c r="Q24" s="172" t="s">
        <v>59</v>
      </c>
      <c r="R24" s="172">
        <v>0</v>
      </c>
      <c r="S24" s="172" t="s">
        <v>59</v>
      </c>
      <c r="T24" s="172">
        <v>0</v>
      </c>
      <c r="U24" s="172" t="s">
        <v>59</v>
      </c>
      <c r="V24" s="173">
        <v>0</v>
      </c>
      <c r="W24" s="172" t="s">
        <v>59</v>
      </c>
      <c r="X24" s="7">
        <f>C24</f>
        <v>0.231800964</v>
      </c>
      <c r="Y24" s="172" t="s">
        <v>494</v>
      </c>
      <c r="Z24" s="144">
        <f>D24</f>
        <v>0.22577636000000001</v>
      </c>
      <c r="AA24" s="172" t="s">
        <v>494</v>
      </c>
      <c r="AB24" s="144">
        <f>X24</f>
        <v>0.231800964</v>
      </c>
      <c r="AC24" s="144">
        <f>Z24</f>
        <v>0.22577636000000001</v>
      </c>
    </row>
    <row r="25" spans="1:32" ht="24" customHeight="1" x14ac:dyDescent="0.25">
      <c r="A25" s="68" t="s">
        <v>295</v>
      </c>
      <c r="B25" s="69" t="s">
        <v>296</v>
      </c>
      <c r="C25" s="172">
        <v>0</v>
      </c>
      <c r="D25" s="172">
        <v>0</v>
      </c>
      <c r="E25" s="172">
        <v>0</v>
      </c>
      <c r="F25" s="172">
        <v>0</v>
      </c>
      <c r="G25" s="172">
        <v>0</v>
      </c>
      <c r="H25" s="172">
        <v>0</v>
      </c>
      <c r="I25" s="172" t="s">
        <v>59</v>
      </c>
      <c r="J25" s="172">
        <v>0</v>
      </c>
      <c r="K25" s="172" t="s">
        <v>59</v>
      </c>
      <c r="L25" s="172">
        <v>0</v>
      </c>
      <c r="M25" s="172" t="s">
        <v>59</v>
      </c>
      <c r="N25" s="172">
        <v>0</v>
      </c>
      <c r="O25" s="172" t="s">
        <v>59</v>
      </c>
      <c r="P25" s="172">
        <v>0</v>
      </c>
      <c r="Q25" s="172" t="s">
        <v>59</v>
      </c>
      <c r="R25" s="172">
        <v>0</v>
      </c>
      <c r="S25" s="172" t="s">
        <v>59</v>
      </c>
      <c r="T25" s="172">
        <v>0</v>
      </c>
      <c r="U25" s="172" t="s">
        <v>59</v>
      </c>
      <c r="V25" s="172">
        <v>0</v>
      </c>
      <c r="W25" s="172" t="s">
        <v>59</v>
      </c>
      <c r="X25" s="172">
        <v>0</v>
      </c>
      <c r="Y25" s="172" t="s">
        <v>59</v>
      </c>
      <c r="Z25" s="172">
        <v>0</v>
      </c>
      <c r="AA25" s="172" t="s">
        <v>59</v>
      </c>
      <c r="AB25" s="172">
        <v>0</v>
      </c>
      <c r="AC25" s="172">
        <v>0</v>
      </c>
    </row>
    <row r="26" spans="1:32" ht="22.5" customHeight="1" x14ac:dyDescent="0.25">
      <c r="A26" s="68" t="s">
        <v>297</v>
      </c>
      <c r="B26" s="69" t="s">
        <v>298</v>
      </c>
      <c r="C26" s="172">
        <v>0</v>
      </c>
      <c r="D26" s="172">
        <v>0</v>
      </c>
      <c r="E26" s="172">
        <v>0</v>
      </c>
      <c r="F26" s="172">
        <v>0</v>
      </c>
      <c r="G26" s="172">
        <v>0</v>
      </c>
      <c r="H26" s="172">
        <v>0</v>
      </c>
      <c r="I26" s="172" t="s">
        <v>59</v>
      </c>
      <c r="J26" s="172">
        <v>0</v>
      </c>
      <c r="K26" s="172" t="s">
        <v>59</v>
      </c>
      <c r="L26" s="172">
        <v>0</v>
      </c>
      <c r="M26" s="172" t="s">
        <v>59</v>
      </c>
      <c r="N26" s="172">
        <v>0</v>
      </c>
      <c r="O26" s="172" t="s">
        <v>59</v>
      </c>
      <c r="P26" s="172">
        <v>0</v>
      </c>
      <c r="Q26" s="172" t="s">
        <v>59</v>
      </c>
      <c r="R26" s="172">
        <v>0</v>
      </c>
      <c r="S26" s="172" t="s">
        <v>59</v>
      </c>
      <c r="T26" s="172">
        <v>0</v>
      </c>
      <c r="U26" s="172" t="s">
        <v>59</v>
      </c>
      <c r="V26" s="172">
        <v>0</v>
      </c>
      <c r="W26" s="172" t="s">
        <v>59</v>
      </c>
      <c r="X26" s="172">
        <v>0</v>
      </c>
      <c r="Y26" s="172" t="s">
        <v>59</v>
      </c>
      <c r="Z26" s="172">
        <v>0</v>
      </c>
      <c r="AA26" s="172" t="s">
        <v>59</v>
      </c>
      <c r="AB26" s="172">
        <v>0</v>
      </c>
      <c r="AC26" s="172">
        <v>0</v>
      </c>
    </row>
    <row r="27" spans="1:32" ht="31.5" x14ac:dyDescent="0.25">
      <c r="A27" s="68" t="s">
        <v>299</v>
      </c>
      <c r="B27" s="69" t="s">
        <v>300</v>
      </c>
      <c r="C27" s="7">
        <f>0.19316747*1.2</f>
        <v>0.231800964</v>
      </c>
      <c r="D27" s="7">
        <v>0.22577636000000001</v>
      </c>
      <c r="E27" s="172">
        <v>0</v>
      </c>
      <c r="F27" s="172">
        <v>0</v>
      </c>
      <c r="G27" s="172">
        <v>0.06</v>
      </c>
      <c r="H27" s="172">
        <v>0</v>
      </c>
      <c r="I27" s="172" t="s">
        <v>59</v>
      </c>
      <c r="J27" s="172">
        <v>0</v>
      </c>
      <c r="K27" s="172" t="s">
        <v>59</v>
      </c>
      <c r="L27" s="172">
        <v>0</v>
      </c>
      <c r="M27" s="172" t="s">
        <v>59</v>
      </c>
      <c r="N27" s="172">
        <v>0</v>
      </c>
      <c r="O27" s="172" t="s">
        <v>59</v>
      </c>
      <c r="P27" s="172">
        <v>0</v>
      </c>
      <c r="Q27" s="172" t="s">
        <v>59</v>
      </c>
      <c r="R27" s="172">
        <v>0</v>
      </c>
      <c r="S27" s="172" t="s">
        <v>59</v>
      </c>
      <c r="T27" s="172">
        <v>0</v>
      </c>
      <c r="U27" s="172" t="s">
        <v>59</v>
      </c>
      <c r="V27" s="172">
        <v>0</v>
      </c>
      <c r="W27" s="172" t="s">
        <v>59</v>
      </c>
      <c r="X27" s="7">
        <f>C27</f>
        <v>0.231800964</v>
      </c>
      <c r="Y27" s="172" t="s">
        <v>494</v>
      </c>
      <c r="Z27" s="144">
        <f>D27</f>
        <v>0.22577636000000001</v>
      </c>
      <c r="AA27" s="172" t="s">
        <v>494</v>
      </c>
      <c r="AB27" s="144">
        <f>X27</f>
        <v>0.231800964</v>
      </c>
      <c r="AC27" s="144">
        <f>Z27</f>
        <v>0.22577636000000001</v>
      </c>
    </row>
    <row r="28" spans="1:32" x14ac:dyDescent="0.25">
      <c r="A28" s="68" t="s">
        <v>301</v>
      </c>
      <c r="B28" s="69" t="s">
        <v>302</v>
      </c>
      <c r="C28" s="172">
        <v>0</v>
      </c>
      <c r="D28" s="172">
        <v>0</v>
      </c>
      <c r="E28" s="172">
        <v>0</v>
      </c>
      <c r="F28" s="172">
        <v>0</v>
      </c>
      <c r="G28" s="172">
        <v>0</v>
      </c>
      <c r="H28" s="172">
        <v>0</v>
      </c>
      <c r="I28" s="172" t="s">
        <v>59</v>
      </c>
      <c r="J28" s="172">
        <v>0</v>
      </c>
      <c r="K28" s="172" t="s">
        <v>59</v>
      </c>
      <c r="L28" s="172">
        <v>0</v>
      </c>
      <c r="M28" s="172" t="s">
        <v>59</v>
      </c>
      <c r="N28" s="172">
        <v>0</v>
      </c>
      <c r="O28" s="172" t="s">
        <v>59</v>
      </c>
      <c r="P28" s="172">
        <v>0</v>
      </c>
      <c r="Q28" s="172" t="s">
        <v>59</v>
      </c>
      <c r="R28" s="172">
        <v>0</v>
      </c>
      <c r="S28" s="172" t="s">
        <v>59</v>
      </c>
      <c r="T28" s="172">
        <v>0</v>
      </c>
      <c r="U28" s="172" t="s">
        <v>59</v>
      </c>
      <c r="V28" s="172">
        <v>0</v>
      </c>
      <c r="W28" s="172" t="s">
        <v>59</v>
      </c>
      <c r="X28" s="172">
        <v>0</v>
      </c>
      <c r="Y28" s="172" t="s">
        <v>59</v>
      </c>
      <c r="Z28" s="172">
        <v>0</v>
      </c>
      <c r="AA28" s="172" t="s">
        <v>59</v>
      </c>
      <c r="AB28" s="172">
        <v>0</v>
      </c>
      <c r="AC28" s="172">
        <v>0</v>
      </c>
    </row>
    <row r="29" spans="1:32" x14ac:dyDescent="0.25">
      <c r="A29" s="68" t="s">
        <v>303</v>
      </c>
      <c r="B29" s="69" t="s">
        <v>304</v>
      </c>
      <c r="C29" s="172">
        <v>0</v>
      </c>
      <c r="D29" s="172">
        <v>0</v>
      </c>
      <c r="E29" s="172">
        <v>0</v>
      </c>
      <c r="F29" s="172">
        <v>0</v>
      </c>
      <c r="G29" s="172">
        <v>0</v>
      </c>
      <c r="H29" s="172">
        <v>0</v>
      </c>
      <c r="I29" s="172" t="s">
        <v>59</v>
      </c>
      <c r="J29" s="172">
        <v>0</v>
      </c>
      <c r="K29" s="172" t="s">
        <v>59</v>
      </c>
      <c r="L29" s="172">
        <v>0</v>
      </c>
      <c r="M29" s="172" t="s">
        <v>59</v>
      </c>
      <c r="N29" s="172">
        <v>0</v>
      </c>
      <c r="O29" s="172" t="s">
        <v>59</v>
      </c>
      <c r="P29" s="172">
        <v>0</v>
      </c>
      <c r="Q29" s="172" t="s">
        <v>59</v>
      </c>
      <c r="R29" s="172">
        <v>0</v>
      </c>
      <c r="S29" s="172" t="s">
        <v>59</v>
      </c>
      <c r="T29" s="172">
        <v>0</v>
      </c>
      <c r="U29" s="172" t="s">
        <v>59</v>
      </c>
      <c r="V29" s="172">
        <v>0</v>
      </c>
      <c r="W29" s="172" t="s">
        <v>59</v>
      </c>
      <c r="X29" s="172">
        <v>0</v>
      </c>
      <c r="Y29" s="172" t="s">
        <v>59</v>
      </c>
      <c r="Z29" s="172">
        <v>0</v>
      </c>
      <c r="AA29" s="172" t="s">
        <v>59</v>
      </c>
      <c r="AB29" s="172">
        <v>0</v>
      </c>
      <c r="AC29" s="172">
        <v>0</v>
      </c>
    </row>
    <row r="30" spans="1:32" ht="47.25" x14ac:dyDescent="0.25">
      <c r="A30" s="66" t="s">
        <v>12</v>
      </c>
      <c r="B30" s="67" t="s">
        <v>305</v>
      </c>
      <c r="C30" s="7">
        <f>C32</f>
        <v>0.19316747000000001</v>
      </c>
      <c r="D30" s="7">
        <f>D32</f>
        <v>0.18506259016393445</v>
      </c>
      <c r="E30" s="172">
        <v>0</v>
      </c>
      <c r="F30" s="172">
        <v>0</v>
      </c>
      <c r="G30" s="172">
        <v>0</v>
      </c>
      <c r="H30" s="173">
        <v>0</v>
      </c>
      <c r="I30" s="172" t="s">
        <v>59</v>
      </c>
      <c r="J30" s="173">
        <v>0</v>
      </c>
      <c r="K30" s="172" t="s">
        <v>59</v>
      </c>
      <c r="L30" s="173">
        <v>0</v>
      </c>
      <c r="M30" s="172" t="s">
        <v>59</v>
      </c>
      <c r="N30" s="173">
        <v>0</v>
      </c>
      <c r="O30" s="172" t="s">
        <v>59</v>
      </c>
      <c r="P30" s="173">
        <v>0</v>
      </c>
      <c r="Q30" s="172" t="s">
        <v>59</v>
      </c>
      <c r="R30" s="173">
        <v>0</v>
      </c>
      <c r="S30" s="172" t="s">
        <v>59</v>
      </c>
      <c r="T30" s="173">
        <v>0</v>
      </c>
      <c r="U30" s="172" t="s">
        <v>59</v>
      </c>
      <c r="V30" s="173">
        <v>0</v>
      </c>
      <c r="W30" s="172" t="s">
        <v>59</v>
      </c>
      <c r="X30" s="7">
        <f>C30</f>
        <v>0.19316747000000001</v>
      </c>
      <c r="Y30" s="172" t="s">
        <v>494</v>
      </c>
      <c r="Z30" s="144">
        <f>D30</f>
        <v>0.18506259016393445</v>
      </c>
      <c r="AA30" s="172" t="s">
        <v>494</v>
      </c>
      <c r="AB30" s="144">
        <f>X30</f>
        <v>0.19316747000000001</v>
      </c>
      <c r="AC30" s="144">
        <f>Z30</f>
        <v>0.18506259016393445</v>
      </c>
    </row>
    <row r="31" spans="1:32" x14ac:dyDescent="0.25">
      <c r="A31" s="66" t="s">
        <v>306</v>
      </c>
      <c r="B31" s="69" t="s">
        <v>307</v>
      </c>
      <c r="C31" s="172">
        <v>0</v>
      </c>
      <c r="D31" s="172">
        <v>0</v>
      </c>
      <c r="E31" s="172">
        <v>0</v>
      </c>
      <c r="F31" s="172">
        <v>0</v>
      </c>
      <c r="G31" s="172">
        <v>0</v>
      </c>
      <c r="H31" s="172">
        <v>0</v>
      </c>
      <c r="I31" s="172" t="s">
        <v>59</v>
      </c>
      <c r="J31" s="172">
        <v>0</v>
      </c>
      <c r="K31" s="172" t="s">
        <v>59</v>
      </c>
      <c r="L31" s="172">
        <v>0</v>
      </c>
      <c r="M31" s="172" t="s">
        <v>59</v>
      </c>
      <c r="N31" s="172">
        <v>0</v>
      </c>
      <c r="O31" s="172" t="s">
        <v>59</v>
      </c>
      <c r="P31" s="172">
        <v>0</v>
      </c>
      <c r="Q31" s="172" t="s">
        <v>59</v>
      </c>
      <c r="R31" s="172">
        <v>0</v>
      </c>
      <c r="S31" s="172" t="s">
        <v>59</v>
      </c>
      <c r="T31" s="172">
        <v>0</v>
      </c>
      <c r="U31" s="172" t="s">
        <v>59</v>
      </c>
      <c r="V31" s="172">
        <v>0</v>
      </c>
      <c r="W31" s="172" t="s">
        <v>59</v>
      </c>
      <c r="X31" s="172">
        <v>0</v>
      </c>
      <c r="Y31" s="172" t="s">
        <v>59</v>
      </c>
      <c r="Z31" s="172">
        <v>0</v>
      </c>
      <c r="AA31" s="172" t="s">
        <v>59</v>
      </c>
      <c r="AB31" s="172">
        <v>0</v>
      </c>
      <c r="AC31" s="172">
        <v>0</v>
      </c>
    </row>
    <row r="32" spans="1:32" ht="31.5" x14ac:dyDescent="0.25">
      <c r="A32" s="66" t="s">
        <v>308</v>
      </c>
      <c r="B32" s="69" t="s">
        <v>309</v>
      </c>
      <c r="C32" s="7">
        <f>C27/1.2</f>
        <v>0.19316747000000001</v>
      </c>
      <c r="D32" s="7">
        <f>D27/1.22</f>
        <v>0.18506259016393445</v>
      </c>
      <c r="E32" s="172">
        <v>0</v>
      </c>
      <c r="F32" s="172">
        <v>0</v>
      </c>
      <c r="G32" s="172">
        <v>0</v>
      </c>
      <c r="H32" s="172">
        <v>0</v>
      </c>
      <c r="I32" s="172" t="s">
        <v>59</v>
      </c>
      <c r="J32" s="172">
        <v>0</v>
      </c>
      <c r="K32" s="172" t="s">
        <v>59</v>
      </c>
      <c r="L32" s="172">
        <v>0</v>
      </c>
      <c r="M32" s="172" t="s">
        <v>59</v>
      </c>
      <c r="N32" s="172">
        <v>0</v>
      </c>
      <c r="O32" s="172" t="s">
        <v>59</v>
      </c>
      <c r="P32" s="172">
        <v>0</v>
      </c>
      <c r="Q32" s="172" t="s">
        <v>59</v>
      </c>
      <c r="R32" s="172">
        <v>0</v>
      </c>
      <c r="S32" s="172" t="s">
        <v>59</v>
      </c>
      <c r="T32" s="172">
        <v>0</v>
      </c>
      <c r="U32" s="172" t="s">
        <v>59</v>
      </c>
      <c r="V32" s="172">
        <v>0</v>
      </c>
      <c r="W32" s="172" t="s">
        <v>59</v>
      </c>
      <c r="X32" s="7">
        <f>C32</f>
        <v>0.19316747000000001</v>
      </c>
      <c r="Y32" s="172" t="s">
        <v>494</v>
      </c>
      <c r="Z32" s="144">
        <f>D32</f>
        <v>0.18506259016393445</v>
      </c>
      <c r="AA32" s="172" t="s">
        <v>494</v>
      </c>
      <c r="AB32" s="144">
        <f>X32</f>
        <v>0.19316747000000001</v>
      </c>
      <c r="AC32" s="144">
        <f>Z32</f>
        <v>0.18506259016393445</v>
      </c>
    </row>
    <row r="33" spans="1:29" x14ac:dyDescent="0.25">
      <c r="A33" s="66" t="s">
        <v>310</v>
      </c>
      <c r="B33" s="69" t="s">
        <v>311</v>
      </c>
      <c r="C33" s="172">
        <v>0</v>
      </c>
      <c r="D33" s="172">
        <v>0</v>
      </c>
      <c r="E33" s="172">
        <v>0</v>
      </c>
      <c r="F33" s="172">
        <v>0</v>
      </c>
      <c r="G33" s="172">
        <v>0</v>
      </c>
      <c r="H33" s="172">
        <v>0</v>
      </c>
      <c r="I33" s="172" t="s">
        <v>59</v>
      </c>
      <c r="J33" s="172">
        <v>0</v>
      </c>
      <c r="K33" s="172" t="s">
        <v>59</v>
      </c>
      <c r="L33" s="172">
        <v>0</v>
      </c>
      <c r="M33" s="172" t="s">
        <v>59</v>
      </c>
      <c r="N33" s="172">
        <v>0</v>
      </c>
      <c r="O33" s="172" t="s">
        <v>59</v>
      </c>
      <c r="P33" s="172">
        <v>0</v>
      </c>
      <c r="Q33" s="172" t="s">
        <v>59</v>
      </c>
      <c r="R33" s="172">
        <v>0</v>
      </c>
      <c r="S33" s="172" t="s">
        <v>59</v>
      </c>
      <c r="T33" s="172">
        <v>0</v>
      </c>
      <c r="U33" s="172" t="s">
        <v>59</v>
      </c>
      <c r="V33" s="172">
        <v>0</v>
      </c>
      <c r="W33" s="172" t="s">
        <v>59</v>
      </c>
      <c r="X33" s="172">
        <v>0</v>
      </c>
      <c r="Y33" s="172" t="s">
        <v>59</v>
      </c>
      <c r="Z33" s="172">
        <v>0</v>
      </c>
      <c r="AA33" s="172" t="s">
        <v>59</v>
      </c>
      <c r="AB33" s="172">
        <v>0.43160999999999999</v>
      </c>
      <c r="AC33" s="172">
        <v>0</v>
      </c>
    </row>
    <row r="34" spans="1:29" x14ac:dyDescent="0.25">
      <c r="A34" s="66" t="s">
        <v>312</v>
      </c>
      <c r="B34" s="69" t="s">
        <v>313</v>
      </c>
      <c r="C34" s="172">
        <v>0</v>
      </c>
      <c r="D34" s="172">
        <v>0</v>
      </c>
      <c r="E34" s="172">
        <v>0</v>
      </c>
      <c r="F34" s="172">
        <v>0</v>
      </c>
      <c r="G34" s="172">
        <v>0</v>
      </c>
      <c r="H34" s="172">
        <v>0</v>
      </c>
      <c r="I34" s="172" t="s">
        <v>59</v>
      </c>
      <c r="J34" s="172">
        <v>0</v>
      </c>
      <c r="K34" s="172" t="s">
        <v>59</v>
      </c>
      <c r="L34" s="172">
        <v>0</v>
      </c>
      <c r="M34" s="172" t="s">
        <v>59</v>
      </c>
      <c r="N34" s="172">
        <v>0</v>
      </c>
      <c r="O34" s="172" t="s">
        <v>59</v>
      </c>
      <c r="P34" s="172">
        <v>0</v>
      </c>
      <c r="Q34" s="172" t="s">
        <v>59</v>
      </c>
      <c r="R34" s="172">
        <v>0</v>
      </c>
      <c r="S34" s="172" t="s">
        <v>59</v>
      </c>
      <c r="T34" s="172">
        <v>0</v>
      </c>
      <c r="U34" s="172" t="s">
        <v>59</v>
      </c>
      <c r="V34" s="172">
        <v>0</v>
      </c>
      <c r="W34" s="172" t="s">
        <v>59</v>
      </c>
      <c r="X34" s="172">
        <v>0</v>
      </c>
      <c r="Y34" s="172" t="s">
        <v>59</v>
      </c>
      <c r="Z34" s="172">
        <v>0</v>
      </c>
      <c r="AA34" s="172" t="s">
        <v>59</v>
      </c>
      <c r="AB34" s="172">
        <v>8.8900000000000003E-3</v>
      </c>
      <c r="AC34" s="172">
        <v>7.0536640000000012E-2</v>
      </c>
    </row>
    <row r="35" spans="1:29" ht="31.5" x14ac:dyDescent="0.25">
      <c r="A35" s="66" t="s">
        <v>14</v>
      </c>
      <c r="B35" s="67" t="s">
        <v>314</v>
      </c>
      <c r="C35" s="172" t="s">
        <v>171</v>
      </c>
      <c r="D35" s="172" t="s">
        <v>171</v>
      </c>
      <c r="E35" s="172">
        <v>0</v>
      </c>
      <c r="F35" s="172">
        <v>0</v>
      </c>
      <c r="G35" s="172" t="s">
        <v>171</v>
      </c>
      <c r="H35" s="172" t="s">
        <v>171</v>
      </c>
      <c r="I35" s="172" t="s">
        <v>171</v>
      </c>
      <c r="J35" s="172" t="s">
        <v>171</v>
      </c>
      <c r="K35" s="172" t="s">
        <v>171</v>
      </c>
      <c r="L35" s="172" t="s">
        <v>171</v>
      </c>
      <c r="M35" s="172" t="s">
        <v>171</v>
      </c>
      <c r="N35" s="172" t="s">
        <v>171</v>
      </c>
      <c r="O35" s="172" t="s">
        <v>171</v>
      </c>
      <c r="P35" s="172" t="s">
        <v>171</v>
      </c>
      <c r="Q35" s="172" t="s">
        <v>171</v>
      </c>
      <c r="R35" s="172" t="s">
        <v>171</v>
      </c>
      <c r="S35" s="172" t="s">
        <v>171</v>
      </c>
      <c r="T35" s="172" t="s">
        <v>171</v>
      </c>
      <c r="U35" s="172" t="s">
        <v>171</v>
      </c>
      <c r="V35" s="172" t="s">
        <v>171</v>
      </c>
      <c r="W35" s="172" t="s">
        <v>171</v>
      </c>
      <c r="X35" s="172" t="s">
        <v>171</v>
      </c>
      <c r="Y35" s="172" t="s">
        <v>171</v>
      </c>
      <c r="Z35" s="172" t="s">
        <v>171</v>
      </c>
      <c r="AA35" s="172" t="s">
        <v>171</v>
      </c>
      <c r="AB35" s="172" t="s">
        <v>171</v>
      </c>
      <c r="AC35" s="172" t="s">
        <v>171</v>
      </c>
    </row>
    <row r="36" spans="1:29" ht="31.5" x14ac:dyDescent="0.25">
      <c r="A36" s="68" t="s">
        <v>315</v>
      </c>
      <c r="B36" s="70" t="s">
        <v>316</v>
      </c>
      <c r="C36" s="172">
        <v>0</v>
      </c>
      <c r="D36" s="172">
        <v>0</v>
      </c>
      <c r="E36" s="172">
        <v>0</v>
      </c>
      <c r="F36" s="172">
        <v>0</v>
      </c>
      <c r="G36" s="172">
        <v>0</v>
      </c>
      <c r="H36" s="172">
        <v>0</v>
      </c>
      <c r="I36" s="172" t="s">
        <v>59</v>
      </c>
      <c r="J36" s="172">
        <v>0</v>
      </c>
      <c r="K36" s="172" t="s">
        <v>59</v>
      </c>
      <c r="L36" s="172">
        <v>0</v>
      </c>
      <c r="M36" s="172" t="s">
        <v>59</v>
      </c>
      <c r="N36" s="172">
        <v>0</v>
      </c>
      <c r="O36" s="172" t="s">
        <v>59</v>
      </c>
      <c r="P36" s="172">
        <v>0</v>
      </c>
      <c r="Q36" s="172" t="s">
        <v>59</v>
      </c>
      <c r="R36" s="172">
        <v>0</v>
      </c>
      <c r="S36" s="172" t="s">
        <v>59</v>
      </c>
      <c r="T36" s="172">
        <v>0</v>
      </c>
      <c r="U36" s="172" t="s">
        <v>59</v>
      </c>
      <c r="V36" s="172">
        <v>0</v>
      </c>
      <c r="W36" s="172" t="s">
        <v>59</v>
      </c>
      <c r="X36" s="172">
        <v>0</v>
      </c>
      <c r="Y36" s="172" t="s">
        <v>59</v>
      </c>
      <c r="Z36" s="172">
        <v>0</v>
      </c>
      <c r="AA36" s="172" t="s">
        <v>59</v>
      </c>
      <c r="AB36" s="172">
        <v>0</v>
      </c>
      <c r="AC36" s="172">
        <v>0</v>
      </c>
    </row>
    <row r="37" spans="1:29" x14ac:dyDescent="0.25">
      <c r="A37" s="68" t="s">
        <v>317</v>
      </c>
      <c r="B37" s="70" t="s">
        <v>318</v>
      </c>
      <c r="C37" s="172">
        <v>0</v>
      </c>
      <c r="D37" s="172">
        <v>0</v>
      </c>
      <c r="E37" s="172">
        <v>0</v>
      </c>
      <c r="F37" s="172">
        <v>0</v>
      </c>
      <c r="G37" s="172">
        <v>0</v>
      </c>
      <c r="H37" s="172">
        <v>0</v>
      </c>
      <c r="I37" s="172" t="s">
        <v>59</v>
      </c>
      <c r="J37" s="172">
        <v>0</v>
      </c>
      <c r="K37" s="172" t="s">
        <v>59</v>
      </c>
      <c r="L37" s="172">
        <v>0</v>
      </c>
      <c r="M37" s="172" t="s">
        <v>59</v>
      </c>
      <c r="N37" s="172">
        <v>0</v>
      </c>
      <c r="O37" s="172" t="s">
        <v>59</v>
      </c>
      <c r="P37" s="172">
        <v>0</v>
      </c>
      <c r="Q37" s="172" t="s">
        <v>59</v>
      </c>
      <c r="R37" s="172">
        <v>0</v>
      </c>
      <c r="S37" s="172" t="s">
        <v>59</v>
      </c>
      <c r="T37" s="172">
        <v>0</v>
      </c>
      <c r="U37" s="172" t="s">
        <v>59</v>
      </c>
      <c r="V37" s="172">
        <v>0</v>
      </c>
      <c r="W37" s="172" t="s">
        <v>59</v>
      </c>
      <c r="X37" s="172">
        <f>C37</f>
        <v>0</v>
      </c>
      <c r="Y37" s="172" t="s">
        <v>59</v>
      </c>
      <c r="Z37" s="173">
        <f>D37</f>
        <v>0</v>
      </c>
      <c r="AA37" s="172" t="s">
        <v>59</v>
      </c>
      <c r="AB37" s="173">
        <f>X37</f>
        <v>0</v>
      </c>
      <c r="AC37" s="173">
        <f>Z37</f>
        <v>0</v>
      </c>
    </row>
    <row r="38" spans="1:29" x14ac:dyDescent="0.25">
      <c r="A38" s="68" t="s">
        <v>319</v>
      </c>
      <c r="B38" s="70" t="s">
        <v>320</v>
      </c>
      <c r="C38" s="172">
        <v>0</v>
      </c>
      <c r="D38" s="172">
        <v>0</v>
      </c>
      <c r="E38" s="172">
        <v>0</v>
      </c>
      <c r="F38" s="172">
        <v>0</v>
      </c>
      <c r="G38" s="172">
        <v>0</v>
      </c>
      <c r="H38" s="172">
        <v>0</v>
      </c>
      <c r="I38" s="172" t="s">
        <v>59</v>
      </c>
      <c r="J38" s="172">
        <v>0</v>
      </c>
      <c r="K38" s="172" t="s">
        <v>59</v>
      </c>
      <c r="L38" s="172">
        <v>0</v>
      </c>
      <c r="M38" s="172" t="s">
        <v>59</v>
      </c>
      <c r="N38" s="172">
        <v>0</v>
      </c>
      <c r="O38" s="172" t="s">
        <v>59</v>
      </c>
      <c r="P38" s="172">
        <v>0</v>
      </c>
      <c r="Q38" s="172" t="s">
        <v>59</v>
      </c>
      <c r="R38" s="172">
        <v>0</v>
      </c>
      <c r="S38" s="172" t="s">
        <v>59</v>
      </c>
      <c r="T38" s="172">
        <v>0</v>
      </c>
      <c r="U38" s="172" t="s">
        <v>59</v>
      </c>
      <c r="V38" s="172">
        <v>0</v>
      </c>
      <c r="W38" s="172" t="s">
        <v>59</v>
      </c>
      <c r="X38" s="172">
        <v>0</v>
      </c>
      <c r="Y38" s="172" t="s">
        <v>59</v>
      </c>
      <c r="Z38" s="172">
        <v>0</v>
      </c>
      <c r="AA38" s="172" t="s">
        <v>59</v>
      </c>
      <c r="AB38" s="172">
        <v>0</v>
      </c>
      <c r="AC38" s="172">
        <v>0</v>
      </c>
    </row>
    <row r="39" spans="1:29" ht="31.5" x14ac:dyDescent="0.25">
      <c r="A39" s="68" t="s">
        <v>321</v>
      </c>
      <c r="B39" s="69" t="s">
        <v>322</v>
      </c>
      <c r="C39" s="172">
        <v>0</v>
      </c>
      <c r="D39" s="172">
        <v>0</v>
      </c>
      <c r="E39" s="172">
        <v>0</v>
      </c>
      <c r="F39" s="172">
        <v>0</v>
      </c>
      <c r="G39" s="172">
        <v>0</v>
      </c>
      <c r="H39" s="172">
        <v>0</v>
      </c>
      <c r="I39" s="172" t="s">
        <v>59</v>
      </c>
      <c r="J39" s="172">
        <v>0</v>
      </c>
      <c r="K39" s="172" t="s">
        <v>59</v>
      </c>
      <c r="L39" s="172">
        <v>0</v>
      </c>
      <c r="M39" s="172" t="s">
        <v>59</v>
      </c>
      <c r="N39" s="172">
        <v>0</v>
      </c>
      <c r="O39" s="172" t="s">
        <v>59</v>
      </c>
      <c r="P39" s="172">
        <v>0</v>
      </c>
      <c r="Q39" s="172" t="s">
        <v>59</v>
      </c>
      <c r="R39" s="172">
        <v>0</v>
      </c>
      <c r="S39" s="172" t="s">
        <v>59</v>
      </c>
      <c r="T39" s="172">
        <v>0</v>
      </c>
      <c r="U39" s="172" t="s">
        <v>59</v>
      </c>
      <c r="V39" s="172">
        <v>0</v>
      </c>
      <c r="W39" s="172" t="s">
        <v>59</v>
      </c>
      <c r="X39" s="172">
        <v>0</v>
      </c>
      <c r="Y39" s="172" t="s">
        <v>59</v>
      </c>
      <c r="Z39" s="172">
        <v>0</v>
      </c>
      <c r="AA39" s="172" t="s">
        <v>59</v>
      </c>
      <c r="AB39" s="172">
        <v>0</v>
      </c>
      <c r="AC39" s="172">
        <v>0</v>
      </c>
    </row>
    <row r="40" spans="1:29" ht="31.5" x14ac:dyDescent="0.25">
      <c r="A40" s="68" t="s">
        <v>323</v>
      </c>
      <c r="B40" s="69" t="s">
        <v>324</v>
      </c>
      <c r="C40" s="172">
        <v>0</v>
      </c>
      <c r="D40" s="172">
        <v>0</v>
      </c>
      <c r="E40" s="172">
        <v>0</v>
      </c>
      <c r="F40" s="172">
        <v>0</v>
      </c>
      <c r="G40" s="172">
        <v>0</v>
      </c>
      <c r="H40" s="172">
        <v>0</v>
      </c>
      <c r="I40" s="172" t="s">
        <v>59</v>
      </c>
      <c r="J40" s="172">
        <v>0</v>
      </c>
      <c r="K40" s="172" t="s">
        <v>59</v>
      </c>
      <c r="L40" s="172">
        <v>0</v>
      </c>
      <c r="M40" s="172" t="s">
        <v>59</v>
      </c>
      <c r="N40" s="172">
        <v>0</v>
      </c>
      <c r="O40" s="172" t="s">
        <v>59</v>
      </c>
      <c r="P40" s="172">
        <v>0</v>
      </c>
      <c r="Q40" s="172" t="s">
        <v>59</v>
      </c>
      <c r="R40" s="172">
        <v>0</v>
      </c>
      <c r="S40" s="172" t="s">
        <v>59</v>
      </c>
      <c r="T40" s="172">
        <v>0</v>
      </c>
      <c r="U40" s="172" t="s">
        <v>59</v>
      </c>
      <c r="V40" s="172">
        <v>0</v>
      </c>
      <c r="W40" s="172" t="s">
        <v>59</v>
      </c>
      <c r="X40" s="172">
        <v>0</v>
      </c>
      <c r="Y40" s="172" t="s">
        <v>59</v>
      </c>
      <c r="Z40" s="172">
        <v>0</v>
      </c>
      <c r="AA40" s="172" t="s">
        <v>59</v>
      </c>
      <c r="AB40" s="172">
        <v>0</v>
      </c>
      <c r="AC40" s="172">
        <v>0</v>
      </c>
    </row>
    <row r="41" spans="1:29" x14ac:dyDescent="0.25">
      <c r="A41" s="68" t="s">
        <v>325</v>
      </c>
      <c r="B41" s="69" t="s">
        <v>326</v>
      </c>
      <c r="C41" s="172">
        <v>0</v>
      </c>
      <c r="D41" s="172">
        <v>0</v>
      </c>
      <c r="E41" s="172">
        <v>0</v>
      </c>
      <c r="F41" s="172">
        <v>0</v>
      </c>
      <c r="G41" s="172">
        <v>0</v>
      </c>
      <c r="H41" s="172">
        <v>0</v>
      </c>
      <c r="I41" s="172" t="s">
        <v>59</v>
      </c>
      <c r="J41" s="172">
        <v>0</v>
      </c>
      <c r="K41" s="172" t="s">
        <v>59</v>
      </c>
      <c r="L41" s="172">
        <v>0</v>
      </c>
      <c r="M41" s="172" t="s">
        <v>59</v>
      </c>
      <c r="N41" s="172">
        <v>0</v>
      </c>
      <c r="O41" s="172" t="s">
        <v>59</v>
      </c>
      <c r="P41" s="172">
        <v>0</v>
      </c>
      <c r="Q41" s="172" t="s">
        <v>59</v>
      </c>
      <c r="R41" s="172">
        <v>0</v>
      </c>
      <c r="S41" s="172" t="s">
        <v>59</v>
      </c>
      <c r="T41" s="172">
        <v>0</v>
      </c>
      <c r="U41" s="172" t="s">
        <v>59</v>
      </c>
      <c r="V41" s="172">
        <v>0</v>
      </c>
      <c r="W41" s="172" t="s">
        <v>59</v>
      </c>
      <c r="X41" s="172">
        <v>0</v>
      </c>
      <c r="Y41" s="172" t="s">
        <v>59</v>
      </c>
      <c r="Z41" s="172">
        <v>0</v>
      </c>
      <c r="AA41" s="172" t="s">
        <v>59</v>
      </c>
      <c r="AB41" s="172">
        <v>0</v>
      </c>
      <c r="AC41" s="172">
        <v>0</v>
      </c>
    </row>
    <row r="42" spans="1:29" x14ac:dyDescent="0.25">
      <c r="A42" s="68" t="s">
        <v>327</v>
      </c>
      <c r="B42" s="70" t="s">
        <v>328</v>
      </c>
      <c r="C42" s="172">
        <v>0</v>
      </c>
      <c r="D42" s="172">
        <v>0</v>
      </c>
      <c r="E42" s="172">
        <v>0</v>
      </c>
      <c r="F42" s="172">
        <v>0</v>
      </c>
      <c r="G42" s="172">
        <v>0</v>
      </c>
      <c r="H42" s="172">
        <v>0</v>
      </c>
      <c r="I42" s="172" t="s">
        <v>59</v>
      </c>
      <c r="J42" s="172">
        <v>0</v>
      </c>
      <c r="K42" s="172" t="s">
        <v>59</v>
      </c>
      <c r="L42" s="172">
        <v>0</v>
      </c>
      <c r="M42" s="172" t="s">
        <v>59</v>
      </c>
      <c r="N42" s="172">
        <v>0</v>
      </c>
      <c r="O42" s="172" t="s">
        <v>59</v>
      </c>
      <c r="P42" s="172">
        <v>0</v>
      </c>
      <c r="Q42" s="172" t="s">
        <v>59</v>
      </c>
      <c r="R42" s="172">
        <v>0</v>
      </c>
      <c r="S42" s="172" t="s">
        <v>59</v>
      </c>
      <c r="T42" s="172">
        <v>0</v>
      </c>
      <c r="U42" s="172" t="s">
        <v>59</v>
      </c>
      <c r="V42" s="172">
        <v>0</v>
      </c>
      <c r="W42" s="172" t="s">
        <v>59</v>
      </c>
      <c r="X42" s="172">
        <v>0</v>
      </c>
      <c r="Y42" s="172" t="s">
        <v>59</v>
      </c>
      <c r="Z42" s="172">
        <v>0</v>
      </c>
      <c r="AA42" s="172" t="s">
        <v>59</v>
      </c>
      <c r="AB42" s="172">
        <v>0</v>
      </c>
      <c r="AC42" s="172">
        <v>0</v>
      </c>
    </row>
    <row r="43" spans="1:29" x14ac:dyDescent="0.25">
      <c r="A43" s="68" t="s">
        <v>329</v>
      </c>
      <c r="B43" s="70" t="s">
        <v>330</v>
      </c>
      <c r="C43" s="172">
        <v>0</v>
      </c>
      <c r="D43" s="172">
        <v>0</v>
      </c>
      <c r="E43" s="172">
        <v>0</v>
      </c>
      <c r="F43" s="172">
        <v>0</v>
      </c>
      <c r="G43" s="172">
        <v>0</v>
      </c>
      <c r="H43" s="172">
        <v>0</v>
      </c>
      <c r="I43" s="172" t="s">
        <v>59</v>
      </c>
      <c r="J43" s="172">
        <v>0</v>
      </c>
      <c r="K43" s="172" t="s">
        <v>59</v>
      </c>
      <c r="L43" s="172">
        <v>0</v>
      </c>
      <c r="M43" s="172" t="s">
        <v>59</v>
      </c>
      <c r="N43" s="172">
        <v>0</v>
      </c>
      <c r="O43" s="172" t="s">
        <v>59</v>
      </c>
      <c r="P43" s="172">
        <v>0</v>
      </c>
      <c r="Q43" s="172" t="s">
        <v>59</v>
      </c>
      <c r="R43" s="172">
        <v>0</v>
      </c>
      <c r="S43" s="172" t="s">
        <v>59</v>
      </c>
      <c r="T43" s="172">
        <v>0</v>
      </c>
      <c r="U43" s="172" t="s">
        <v>59</v>
      </c>
      <c r="V43" s="172">
        <v>0</v>
      </c>
      <c r="W43" s="172" t="s">
        <v>59</v>
      </c>
      <c r="X43" s="172">
        <v>0</v>
      </c>
      <c r="Y43" s="172" t="s">
        <v>59</v>
      </c>
      <c r="Z43" s="172">
        <v>0</v>
      </c>
      <c r="AA43" s="172" t="s">
        <v>59</v>
      </c>
      <c r="AB43" s="172">
        <v>0</v>
      </c>
      <c r="AC43" s="172">
        <v>0</v>
      </c>
    </row>
    <row r="44" spans="1:29" x14ac:dyDescent="0.25">
      <c r="A44" s="66" t="s">
        <v>16</v>
      </c>
      <c r="B44" s="67" t="s">
        <v>331</v>
      </c>
      <c r="C44" s="172">
        <v>0</v>
      </c>
      <c r="D44" s="172">
        <v>0</v>
      </c>
      <c r="E44" s="172">
        <v>0</v>
      </c>
      <c r="F44" s="172">
        <v>0</v>
      </c>
      <c r="G44" s="172" t="s">
        <v>171</v>
      </c>
      <c r="H44" s="172" t="s">
        <v>171</v>
      </c>
      <c r="I44" s="172" t="s">
        <v>171</v>
      </c>
      <c r="J44" s="172" t="s">
        <v>171</v>
      </c>
      <c r="K44" s="172" t="s">
        <v>171</v>
      </c>
      <c r="L44" s="172" t="s">
        <v>171</v>
      </c>
      <c r="M44" s="172" t="s">
        <v>171</v>
      </c>
      <c r="N44" s="172" t="s">
        <v>171</v>
      </c>
      <c r="O44" s="172" t="s">
        <v>171</v>
      </c>
      <c r="P44" s="172" t="s">
        <v>171</v>
      </c>
      <c r="Q44" s="172" t="s">
        <v>171</v>
      </c>
      <c r="R44" s="172" t="s">
        <v>171</v>
      </c>
      <c r="S44" s="172" t="s">
        <v>171</v>
      </c>
      <c r="T44" s="172" t="s">
        <v>171</v>
      </c>
      <c r="U44" s="172" t="s">
        <v>171</v>
      </c>
      <c r="V44" s="172" t="s">
        <v>171</v>
      </c>
      <c r="W44" s="172" t="s">
        <v>171</v>
      </c>
      <c r="X44" s="172" t="s">
        <v>171</v>
      </c>
      <c r="Y44" s="172" t="s">
        <v>171</v>
      </c>
      <c r="Z44" s="172" t="s">
        <v>171</v>
      </c>
      <c r="AA44" s="172" t="s">
        <v>171</v>
      </c>
      <c r="AB44" s="172" t="s">
        <v>171</v>
      </c>
      <c r="AC44" s="172" t="s">
        <v>171</v>
      </c>
    </row>
    <row r="45" spans="1:29" x14ac:dyDescent="0.25">
      <c r="A45" s="68" t="s">
        <v>332</v>
      </c>
      <c r="B45" s="69" t="s">
        <v>333</v>
      </c>
      <c r="C45" s="172">
        <v>0</v>
      </c>
      <c r="D45" s="172">
        <v>0</v>
      </c>
      <c r="E45" s="172">
        <v>0</v>
      </c>
      <c r="F45" s="172">
        <v>0</v>
      </c>
      <c r="G45" s="172">
        <v>0</v>
      </c>
      <c r="H45" s="172">
        <v>0</v>
      </c>
      <c r="I45" s="172" t="s">
        <v>59</v>
      </c>
      <c r="J45" s="172">
        <v>0</v>
      </c>
      <c r="K45" s="172" t="s">
        <v>59</v>
      </c>
      <c r="L45" s="172">
        <v>0</v>
      </c>
      <c r="M45" s="172" t="s">
        <v>59</v>
      </c>
      <c r="N45" s="172">
        <v>0</v>
      </c>
      <c r="O45" s="172" t="s">
        <v>59</v>
      </c>
      <c r="P45" s="172">
        <v>0</v>
      </c>
      <c r="Q45" s="172" t="s">
        <v>59</v>
      </c>
      <c r="R45" s="172">
        <v>0</v>
      </c>
      <c r="S45" s="172" t="s">
        <v>59</v>
      </c>
      <c r="T45" s="172">
        <v>0</v>
      </c>
      <c r="U45" s="172" t="s">
        <v>59</v>
      </c>
      <c r="V45" s="172">
        <v>0</v>
      </c>
      <c r="W45" s="172" t="s">
        <v>59</v>
      </c>
      <c r="X45" s="172">
        <v>0</v>
      </c>
      <c r="Y45" s="172" t="s">
        <v>59</v>
      </c>
      <c r="Z45" s="172">
        <v>0</v>
      </c>
      <c r="AA45" s="172" t="s">
        <v>59</v>
      </c>
      <c r="AB45" s="172">
        <v>0</v>
      </c>
      <c r="AC45" s="172">
        <v>0</v>
      </c>
    </row>
    <row r="46" spans="1:29" x14ac:dyDescent="0.25">
      <c r="A46" s="68" t="s">
        <v>334</v>
      </c>
      <c r="B46" s="69" t="s">
        <v>318</v>
      </c>
      <c r="C46" s="172">
        <v>0</v>
      </c>
      <c r="D46" s="172">
        <v>0</v>
      </c>
      <c r="E46" s="172">
        <v>0</v>
      </c>
      <c r="F46" s="172">
        <v>0</v>
      </c>
      <c r="G46" s="172">
        <v>0</v>
      </c>
      <c r="H46" s="172">
        <v>0</v>
      </c>
      <c r="I46" s="172" t="s">
        <v>59</v>
      </c>
      <c r="J46" s="172">
        <v>0</v>
      </c>
      <c r="K46" s="172" t="s">
        <v>59</v>
      </c>
      <c r="L46" s="172">
        <v>0</v>
      </c>
      <c r="M46" s="172" t="s">
        <v>59</v>
      </c>
      <c r="N46" s="172">
        <v>0</v>
      </c>
      <c r="O46" s="172" t="s">
        <v>59</v>
      </c>
      <c r="P46" s="172">
        <v>0</v>
      </c>
      <c r="Q46" s="172" t="s">
        <v>59</v>
      </c>
      <c r="R46" s="172">
        <v>0</v>
      </c>
      <c r="S46" s="172" t="s">
        <v>59</v>
      </c>
      <c r="T46" s="172">
        <v>0</v>
      </c>
      <c r="U46" s="172" t="s">
        <v>59</v>
      </c>
      <c r="V46" s="172">
        <v>0</v>
      </c>
      <c r="W46" s="172" t="s">
        <v>59</v>
      </c>
      <c r="X46" s="172">
        <f>C46</f>
        <v>0</v>
      </c>
      <c r="Y46" s="172" t="s">
        <v>59</v>
      </c>
      <c r="Z46" s="173">
        <f>D46</f>
        <v>0</v>
      </c>
      <c r="AA46" s="172" t="s">
        <v>59</v>
      </c>
      <c r="AB46" s="173">
        <f>X46</f>
        <v>0</v>
      </c>
      <c r="AC46" s="173">
        <f>Z46</f>
        <v>0</v>
      </c>
    </row>
    <row r="47" spans="1:29" x14ac:dyDescent="0.25">
      <c r="A47" s="68" t="s">
        <v>335</v>
      </c>
      <c r="B47" s="69" t="s">
        <v>320</v>
      </c>
      <c r="C47" s="172">
        <v>0</v>
      </c>
      <c r="D47" s="172">
        <v>0</v>
      </c>
      <c r="E47" s="172">
        <v>0</v>
      </c>
      <c r="F47" s="172">
        <v>0</v>
      </c>
      <c r="G47" s="172">
        <v>0</v>
      </c>
      <c r="H47" s="172">
        <v>0</v>
      </c>
      <c r="I47" s="172" t="s">
        <v>59</v>
      </c>
      <c r="J47" s="172">
        <v>0</v>
      </c>
      <c r="K47" s="172" t="s">
        <v>59</v>
      </c>
      <c r="L47" s="172">
        <v>0</v>
      </c>
      <c r="M47" s="172" t="s">
        <v>59</v>
      </c>
      <c r="N47" s="172">
        <v>0</v>
      </c>
      <c r="O47" s="172" t="s">
        <v>59</v>
      </c>
      <c r="P47" s="172">
        <v>0</v>
      </c>
      <c r="Q47" s="172" t="s">
        <v>59</v>
      </c>
      <c r="R47" s="172">
        <v>0</v>
      </c>
      <c r="S47" s="172" t="s">
        <v>59</v>
      </c>
      <c r="T47" s="172">
        <v>0</v>
      </c>
      <c r="U47" s="172" t="s">
        <v>59</v>
      </c>
      <c r="V47" s="172">
        <v>0</v>
      </c>
      <c r="W47" s="172" t="s">
        <v>59</v>
      </c>
      <c r="X47" s="172">
        <v>0</v>
      </c>
      <c r="Y47" s="172" t="s">
        <v>59</v>
      </c>
      <c r="Z47" s="172">
        <v>0</v>
      </c>
      <c r="AA47" s="172" t="s">
        <v>59</v>
      </c>
      <c r="AB47" s="172">
        <v>0</v>
      </c>
      <c r="AC47" s="172">
        <v>0</v>
      </c>
    </row>
    <row r="48" spans="1:29" ht="31.5" x14ac:dyDescent="0.25">
      <c r="A48" s="68" t="s">
        <v>336</v>
      </c>
      <c r="B48" s="69" t="s">
        <v>322</v>
      </c>
      <c r="C48" s="172">
        <v>0</v>
      </c>
      <c r="D48" s="172">
        <v>0</v>
      </c>
      <c r="E48" s="172">
        <v>0</v>
      </c>
      <c r="F48" s="172">
        <v>0</v>
      </c>
      <c r="G48" s="172">
        <v>0</v>
      </c>
      <c r="H48" s="172">
        <v>0</v>
      </c>
      <c r="I48" s="172" t="s">
        <v>59</v>
      </c>
      <c r="J48" s="172">
        <v>0</v>
      </c>
      <c r="K48" s="172" t="s">
        <v>59</v>
      </c>
      <c r="L48" s="172">
        <v>0</v>
      </c>
      <c r="M48" s="172" t="s">
        <v>59</v>
      </c>
      <c r="N48" s="172">
        <v>0</v>
      </c>
      <c r="O48" s="172" t="s">
        <v>59</v>
      </c>
      <c r="P48" s="172">
        <v>0</v>
      </c>
      <c r="Q48" s="172" t="s">
        <v>59</v>
      </c>
      <c r="R48" s="172">
        <v>0</v>
      </c>
      <c r="S48" s="172" t="s">
        <v>59</v>
      </c>
      <c r="T48" s="172">
        <v>0</v>
      </c>
      <c r="U48" s="172" t="s">
        <v>59</v>
      </c>
      <c r="V48" s="172">
        <v>0</v>
      </c>
      <c r="W48" s="172" t="s">
        <v>59</v>
      </c>
      <c r="X48" s="172">
        <v>0</v>
      </c>
      <c r="Y48" s="172" t="s">
        <v>59</v>
      </c>
      <c r="Z48" s="172">
        <v>0</v>
      </c>
      <c r="AA48" s="172" t="s">
        <v>59</v>
      </c>
      <c r="AB48" s="172">
        <v>0</v>
      </c>
      <c r="AC48" s="172">
        <v>0</v>
      </c>
    </row>
    <row r="49" spans="1:29" ht="31.5" x14ac:dyDescent="0.25">
      <c r="A49" s="68" t="s">
        <v>337</v>
      </c>
      <c r="B49" s="69" t="s">
        <v>324</v>
      </c>
      <c r="C49" s="172">
        <v>0</v>
      </c>
      <c r="D49" s="172">
        <v>0</v>
      </c>
      <c r="E49" s="172">
        <v>0</v>
      </c>
      <c r="F49" s="172">
        <v>0</v>
      </c>
      <c r="G49" s="172">
        <v>0</v>
      </c>
      <c r="H49" s="172">
        <v>0</v>
      </c>
      <c r="I49" s="172" t="s">
        <v>59</v>
      </c>
      <c r="J49" s="172">
        <v>0</v>
      </c>
      <c r="K49" s="172" t="s">
        <v>59</v>
      </c>
      <c r="L49" s="172">
        <v>0</v>
      </c>
      <c r="M49" s="172" t="s">
        <v>59</v>
      </c>
      <c r="N49" s="172">
        <v>0</v>
      </c>
      <c r="O49" s="172" t="s">
        <v>59</v>
      </c>
      <c r="P49" s="172">
        <v>0</v>
      </c>
      <c r="Q49" s="172" t="s">
        <v>59</v>
      </c>
      <c r="R49" s="172">
        <v>0</v>
      </c>
      <c r="S49" s="172" t="s">
        <v>59</v>
      </c>
      <c r="T49" s="172">
        <v>0</v>
      </c>
      <c r="U49" s="172" t="s">
        <v>59</v>
      </c>
      <c r="V49" s="172">
        <v>0</v>
      </c>
      <c r="W49" s="172" t="s">
        <v>59</v>
      </c>
      <c r="X49" s="172">
        <v>0</v>
      </c>
      <c r="Y49" s="172" t="s">
        <v>59</v>
      </c>
      <c r="Z49" s="172">
        <v>0</v>
      </c>
      <c r="AA49" s="172" t="s">
        <v>59</v>
      </c>
      <c r="AB49" s="172">
        <v>0</v>
      </c>
      <c r="AC49" s="172">
        <v>0</v>
      </c>
    </row>
    <row r="50" spans="1:29" x14ac:dyDescent="0.25">
      <c r="A50" s="68" t="s">
        <v>338</v>
      </c>
      <c r="B50" s="69" t="s">
        <v>326</v>
      </c>
      <c r="C50" s="172">
        <v>0</v>
      </c>
      <c r="D50" s="172">
        <v>0</v>
      </c>
      <c r="E50" s="172">
        <v>0</v>
      </c>
      <c r="F50" s="172">
        <v>0</v>
      </c>
      <c r="G50" s="172">
        <v>0</v>
      </c>
      <c r="H50" s="172">
        <v>0</v>
      </c>
      <c r="I50" s="172" t="s">
        <v>59</v>
      </c>
      <c r="J50" s="172">
        <v>0</v>
      </c>
      <c r="K50" s="172" t="s">
        <v>59</v>
      </c>
      <c r="L50" s="172">
        <v>0</v>
      </c>
      <c r="M50" s="172" t="s">
        <v>59</v>
      </c>
      <c r="N50" s="172">
        <v>0</v>
      </c>
      <c r="O50" s="172" t="s">
        <v>59</v>
      </c>
      <c r="P50" s="172">
        <v>0</v>
      </c>
      <c r="Q50" s="172" t="s">
        <v>59</v>
      </c>
      <c r="R50" s="172">
        <v>0</v>
      </c>
      <c r="S50" s="172" t="s">
        <v>59</v>
      </c>
      <c r="T50" s="172">
        <v>0</v>
      </c>
      <c r="U50" s="172" t="s">
        <v>59</v>
      </c>
      <c r="V50" s="172">
        <v>0</v>
      </c>
      <c r="W50" s="172" t="s">
        <v>59</v>
      </c>
      <c r="X50" s="172">
        <v>0</v>
      </c>
      <c r="Y50" s="172" t="s">
        <v>59</v>
      </c>
      <c r="Z50" s="172">
        <v>0</v>
      </c>
      <c r="AA50" s="172" t="s">
        <v>59</v>
      </c>
      <c r="AB50" s="172">
        <v>0</v>
      </c>
      <c r="AC50" s="172">
        <v>0</v>
      </c>
    </row>
    <row r="51" spans="1:29" x14ac:dyDescent="0.25">
      <c r="A51" s="68" t="s">
        <v>339</v>
      </c>
      <c r="B51" s="70" t="s">
        <v>328</v>
      </c>
      <c r="C51" s="172">
        <v>0</v>
      </c>
      <c r="D51" s="172">
        <v>0</v>
      </c>
      <c r="E51" s="172">
        <v>0</v>
      </c>
      <c r="F51" s="172">
        <v>0</v>
      </c>
      <c r="G51" s="172">
        <v>0</v>
      </c>
      <c r="H51" s="172">
        <v>0</v>
      </c>
      <c r="I51" s="172" t="s">
        <v>59</v>
      </c>
      <c r="J51" s="172">
        <v>0</v>
      </c>
      <c r="K51" s="172" t="s">
        <v>59</v>
      </c>
      <c r="L51" s="172">
        <v>0</v>
      </c>
      <c r="M51" s="172" t="s">
        <v>59</v>
      </c>
      <c r="N51" s="172">
        <v>0</v>
      </c>
      <c r="O51" s="172" t="s">
        <v>59</v>
      </c>
      <c r="P51" s="172">
        <v>0</v>
      </c>
      <c r="Q51" s="172" t="s">
        <v>59</v>
      </c>
      <c r="R51" s="172">
        <v>0</v>
      </c>
      <c r="S51" s="172" t="s">
        <v>59</v>
      </c>
      <c r="T51" s="172">
        <v>0</v>
      </c>
      <c r="U51" s="172" t="s">
        <v>59</v>
      </c>
      <c r="V51" s="172">
        <v>0</v>
      </c>
      <c r="W51" s="172" t="s">
        <v>59</v>
      </c>
      <c r="X51" s="172">
        <v>0</v>
      </c>
      <c r="Y51" s="172" t="s">
        <v>59</v>
      </c>
      <c r="Z51" s="172">
        <v>0</v>
      </c>
      <c r="AA51" s="172" t="s">
        <v>59</v>
      </c>
      <c r="AB51" s="172">
        <v>0</v>
      </c>
      <c r="AC51" s="172">
        <v>0</v>
      </c>
    </row>
    <row r="52" spans="1:29" x14ac:dyDescent="0.25">
      <c r="A52" s="68" t="s">
        <v>340</v>
      </c>
      <c r="B52" s="70" t="s">
        <v>330</v>
      </c>
      <c r="C52" s="172">
        <v>0</v>
      </c>
      <c r="D52" s="172">
        <v>0</v>
      </c>
      <c r="E52" s="172">
        <v>0</v>
      </c>
      <c r="F52" s="172">
        <v>0</v>
      </c>
      <c r="G52" s="172">
        <v>0</v>
      </c>
      <c r="H52" s="172">
        <v>0</v>
      </c>
      <c r="I52" s="172" t="s">
        <v>59</v>
      </c>
      <c r="J52" s="172">
        <v>0</v>
      </c>
      <c r="K52" s="172" t="s">
        <v>59</v>
      </c>
      <c r="L52" s="172">
        <v>0</v>
      </c>
      <c r="M52" s="172" t="s">
        <v>59</v>
      </c>
      <c r="N52" s="172">
        <v>0</v>
      </c>
      <c r="O52" s="172" t="s">
        <v>59</v>
      </c>
      <c r="P52" s="172">
        <v>0</v>
      </c>
      <c r="Q52" s="172" t="s">
        <v>59</v>
      </c>
      <c r="R52" s="172">
        <v>0</v>
      </c>
      <c r="S52" s="172" t="s">
        <v>59</v>
      </c>
      <c r="T52" s="172">
        <v>0</v>
      </c>
      <c r="U52" s="172" t="s">
        <v>59</v>
      </c>
      <c r="V52" s="172">
        <v>0</v>
      </c>
      <c r="W52" s="172" t="s">
        <v>59</v>
      </c>
      <c r="X52" s="172">
        <v>0</v>
      </c>
      <c r="Y52" s="172" t="s">
        <v>59</v>
      </c>
      <c r="Z52" s="172">
        <v>0</v>
      </c>
      <c r="AA52" s="172" t="s">
        <v>59</v>
      </c>
      <c r="AB52" s="172">
        <v>0</v>
      </c>
      <c r="AC52" s="172">
        <v>0</v>
      </c>
    </row>
    <row r="53" spans="1:29" ht="35.25" customHeight="1" x14ac:dyDescent="0.25">
      <c r="A53" s="66" t="s">
        <v>18</v>
      </c>
      <c r="B53" s="67" t="s">
        <v>341</v>
      </c>
      <c r="C53" s="172" t="s">
        <v>171</v>
      </c>
      <c r="D53" s="172" t="s">
        <v>171</v>
      </c>
      <c r="E53" s="172" t="s">
        <v>171</v>
      </c>
      <c r="F53" s="172" t="s">
        <v>171</v>
      </c>
      <c r="G53" s="172" t="s">
        <v>171</v>
      </c>
      <c r="H53" s="172" t="s">
        <v>171</v>
      </c>
      <c r="I53" s="172" t="s">
        <v>171</v>
      </c>
      <c r="J53" s="172" t="s">
        <v>171</v>
      </c>
      <c r="K53" s="172" t="s">
        <v>171</v>
      </c>
      <c r="L53" s="172" t="s">
        <v>171</v>
      </c>
      <c r="M53" s="172" t="s">
        <v>171</v>
      </c>
      <c r="N53" s="172" t="s">
        <v>171</v>
      </c>
      <c r="O53" s="172" t="s">
        <v>171</v>
      </c>
      <c r="P53" s="172" t="s">
        <v>171</v>
      </c>
      <c r="Q53" s="172" t="s">
        <v>171</v>
      </c>
      <c r="R53" s="172" t="s">
        <v>171</v>
      </c>
      <c r="S53" s="172" t="s">
        <v>171</v>
      </c>
      <c r="T53" s="172" t="s">
        <v>171</v>
      </c>
      <c r="U53" s="172" t="s">
        <v>171</v>
      </c>
      <c r="V53" s="172" t="s">
        <v>171</v>
      </c>
      <c r="W53" s="172" t="s">
        <v>171</v>
      </c>
      <c r="X53" s="172" t="s">
        <v>171</v>
      </c>
      <c r="Y53" s="172" t="s">
        <v>171</v>
      </c>
      <c r="Z53" s="172" t="s">
        <v>171</v>
      </c>
      <c r="AA53" s="172" t="s">
        <v>171</v>
      </c>
      <c r="AB53" s="172" t="s">
        <v>171</v>
      </c>
      <c r="AC53" s="172" t="s">
        <v>171</v>
      </c>
    </row>
    <row r="54" spans="1:29" x14ac:dyDescent="0.25">
      <c r="A54" s="68" t="s">
        <v>342</v>
      </c>
      <c r="B54" s="69" t="s">
        <v>343</v>
      </c>
      <c r="C54" s="7">
        <f>C30</f>
        <v>0.19316747000000001</v>
      </c>
      <c r="D54" s="7">
        <f>D30</f>
        <v>0.18506259016393445</v>
      </c>
      <c r="E54" s="172">
        <v>0</v>
      </c>
      <c r="F54" s="172">
        <v>0</v>
      </c>
      <c r="G54" s="172">
        <v>0</v>
      </c>
      <c r="H54" s="172">
        <v>0</v>
      </c>
      <c r="I54" s="172" t="s">
        <v>59</v>
      </c>
      <c r="J54" s="172">
        <v>0</v>
      </c>
      <c r="K54" s="172" t="s">
        <v>59</v>
      </c>
      <c r="L54" s="172">
        <v>0</v>
      </c>
      <c r="M54" s="172" t="s">
        <v>59</v>
      </c>
      <c r="N54" s="172">
        <v>0</v>
      </c>
      <c r="O54" s="172" t="s">
        <v>59</v>
      </c>
      <c r="P54" s="172">
        <v>0</v>
      </c>
      <c r="Q54" s="172" t="s">
        <v>59</v>
      </c>
      <c r="R54" s="172">
        <v>0</v>
      </c>
      <c r="S54" s="172" t="s">
        <v>59</v>
      </c>
      <c r="T54" s="172">
        <v>0</v>
      </c>
      <c r="U54" s="172" t="s">
        <v>59</v>
      </c>
      <c r="V54" s="172">
        <v>0</v>
      </c>
      <c r="W54" s="172" t="s">
        <v>59</v>
      </c>
      <c r="X54" s="7">
        <f>C54</f>
        <v>0.19316747000000001</v>
      </c>
      <c r="Y54" s="172" t="s">
        <v>494</v>
      </c>
      <c r="Z54" s="144">
        <f>D54</f>
        <v>0.18506259016393445</v>
      </c>
      <c r="AA54" s="172" t="s">
        <v>494</v>
      </c>
      <c r="AB54" s="144">
        <f>X54</f>
        <v>0.19316747000000001</v>
      </c>
      <c r="AC54" s="144">
        <f>Z54</f>
        <v>0.18506259016393445</v>
      </c>
    </row>
    <row r="55" spans="1:29" x14ac:dyDescent="0.25">
      <c r="A55" s="68" t="s">
        <v>344</v>
      </c>
      <c r="B55" s="69" t="s">
        <v>345</v>
      </c>
      <c r="C55" s="172">
        <v>0</v>
      </c>
      <c r="D55" s="172">
        <v>0</v>
      </c>
      <c r="E55" s="172">
        <v>0</v>
      </c>
      <c r="F55" s="172">
        <v>0</v>
      </c>
      <c r="G55" s="172">
        <v>0</v>
      </c>
      <c r="H55" s="172">
        <v>0</v>
      </c>
      <c r="I55" s="172" t="s">
        <v>59</v>
      </c>
      <c r="J55" s="172">
        <v>0</v>
      </c>
      <c r="K55" s="172" t="s">
        <v>59</v>
      </c>
      <c r="L55" s="172">
        <v>0</v>
      </c>
      <c r="M55" s="172" t="s">
        <v>59</v>
      </c>
      <c r="N55" s="172">
        <v>0</v>
      </c>
      <c r="O55" s="172" t="s">
        <v>59</v>
      </c>
      <c r="P55" s="172">
        <v>0</v>
      </c>
      <c r="Q55" s="172" t="s">
        <v>59</v>
      </c>
      <c r="R55" s="172">
        <v>0</v>
      </c>
      <c r="S55" s="172" t="s">
        <v>59</v>
      </c>
      <c r="T55" s="172">
        <v>0</v>
      </c>
      <c r="U55" s="172" t="s">
        <v>59</v>
      </c>
      <c r="V55" s="172">
        <v>0</v>
      </c>
      <c r="W55" s="172" t="s">
        <v>59</v>
      </c>
      <c r="X55" s="172">
        <v>0</v>
      </c>
      <c r="Y55" s="172" t="s">
        <v>59</v>
      </c>
      <c r="Z55" s="172">
        <v>0</v>
      </c>
      <c r="AA55" s="172" t="s">
        <v>59</v>
      </c>
      <c r="AB55" s="172">
        <v>0</v>
      </c>
      <c r="AC55" s="172">
        <v>0</v>
      </c>
    </row>
    <row r="56" spans="1:29" x14ac:dyDescent="0.25">
      <c r="A56" s="68" t="s">
        <v>346</v>
      </c>
      <c r="B56" s="70" t="s">
        <v>347</v>
      </c>
      <c r="C56" s="172">
        <v>0</v>
      </c>
      <c r="D56" s="172">
        <v>0</v>
      </c>
      <c r="E56" s="172">
        <v>0</v>
      </c>
      <c r="F56" s="172">
        <v>0</v>
      </c>
      <c r="G56" s="172">
        <v>0</v>
      </c>
      <c r="H56" s="172">
        <v>0</v>
      </c>
      <c r="I56" s="172" t="s">
        <v>59</v>
      </c>
      <c r="J56" s="172">
        <v>0</v>
      </c>
      <c r="K56" s="172" t="s">
        <v>59</v>
      </c>
      <c r="L56" s="172">
        <v>0</v>
      </c>
      <c r="M56" s="172" t="s">
        <v>59</v>
      </c>
      <c r="N56" s="172">
        <v>0</v>
      </c>
      <c r="O56" s="172" t="s">
        <v>59</v>
      </c>
      <c r="P56" s="172">
        <v>0</v>
      </c>
      <c r="Q56" s="172" t="s">
        <v>59</v>
      </c>
      <c r="R56" s="172">
        <v>0</v>
      </c>
      <c r="S56" s="172" t="s">
        <v>59</v>
      </c>
      <c r="T56" s="172">
        <v>0</v>
      </c>
      <c r="U56" s="172" t="s">
        <v>59</v>
      </c>
      <c r="V56" s="172">
        <v>0</v>
      </c>
      <c r="W56" s="172" t="s">
        <v>59</v>
      </c>
      <c r="X56" s="172">
        <f>C56</f>
        <v>0</v>
      </c>
      <c r="Y56" s="172" t="s">
        <v>59</v>
      </c>
      <c r="Z56" s="173">
        <f>D56</f>
        <v>0</v>
      </c>
      <c r="AA56" s="172" t="s">
        <v>59</v>
      </c>
      <c r="AB56" s="173">
        <f>X56</f>
        <v>0</v>
      </c>
      <c r="AC56" s="173">
        <f>Z56</f>
        <v>0</v>
      </c>
    </row>
    <row r="57" spans="1:29" x14ac:dyDescent="0.25">
      <c r="A57" s="68" t="s">
        <v>348</v>
      </c>
      <c r="B57" s="70" t="s">
        <v>349</v>
      </c>
      <c r="C57" s="172">
        <v>0</v>
      </c>
      <c r="D57" s="172">
        <v>0</v>
      </c>
      <c r="E57" s="172">
        <v>0</v>
      </c>
      <c r="F57" s="172">
        <v>0</v>
      </c>
      <c r="G57" s="172">
        <v>0</v>
      </c>
      <c r="H57" s="172">
        <v>0</v>
      </c>
      <c r="I57" s="172" t="s">
        <v>59</v>
      </c>
      <c r="J57" s="172">
        <v>0</v>
      </c>
      <c r="K57" s="172" t="s">
        <v>59</v>
      </c>
      <c r="L57" s="172">
        <v>0</v>
      </c>
      <c r="M57" s="172" t="s">
        <v>59</v>
      </c>
      <c r="N57" s="172">
        <v>0</v>
      </c>
      <c r="O57" s="172" t="s">
        <v>59</v>
      </c>
      <c r="P57" s="172">
        <v>0</v>
      </c>
      <c r="Q57" s="172" t="s">
        <v>59</v>
      </c>
      <c r="R57" s="172">
        <v>0</v>
      </c>
      <c r="S57" s="172" t="s">
        <v>59</v>
      </c>
      <c r="T57" s="172">
        <v>0</v>
      </c>
      <c r="U57" s="172" t="s">
        <v>59</v>
      </c>
      <c r="V57" s="172">
        <v>0</v>
      </c>
      <c r="W57" s="172" t="s">
        <v>59</v>
      </c>
      <c r="X57" s="172">
        <v>0</v>
      </c>
      <c r="Y57" s="172" t="s">
        <v>59</v>
      </c>
      <c r="Z57" s="172">
        <v>0</v>
      </c>
      <c r="AA57" s="172" t="s">
        <v>59</v>
      </c>
      <c r="AB57" s="172">
        <v>0</v>
      </c>
      <c r="AC57" s="172">
        <v>0</v>
      </c>
    </row>
    <row r="58" spans="1:29" x14ac:dyDescent="0.25">
      <c r="A58" s="68" t="s">
        <v>350</v>
      </c>
      <c r="B58" s="70" t="s">
        <v>351</v>
      </c>
      <c r="C58" s="172">
        <v>0</v>
      </c>
      <c r="D58" s="172">
        <v>0</v>
      </c>
      <c r="E58" s="172">
        <v>0</v>
      </c>
      <c r="F58" s="172">
        <v>0</v>
      </c>
      <c r="G58" s="172">
        <v>0</v>
      </c>
      <c r="H58" s="172">
        <v>0</v>
      </c>
      <c r="I58" s="172" t="s">
        <v>59</v>
      </c>
      <c r="J58" s="172">
        <v>0</v>
      </c>
      <c r="K58" s="172" t="s">
        <v>59</v>
      </c>
      <c r="L58" s="172">
        <v>0</v>
      </c>
      <c r="M58" s="172" t="s">
        <v>59</v>
      </c>
      <c r="N58" s="172">
        <v>0</v>
      </c>
      <c r="O58" s="172" t="s">
        <v>59</v>
      </c>
      <c r="P58" s="172">
        <v>0</v>
      </c>
      <c r="Q58" s="172" t="s">
        <v>59</v>
      </c>
      <c r="R58" s="172">
        <v>0</v>
      </c>
      <c r="S58" s="172" t="s">
        <v>59</v>
      </c>
      <c r="T58" s="172">
        <v>0</v>
      </c>
      <c r="U58" s="172" t="s">
        <v>59</v>
      </c>
      <c r="V58" s="172">
        <v>0</v>
      </c>
      <c r="W58" s="172" t="s">
        <v>59</v>
      </c>
      <c r="X58" s="172">
        <v>0</v>
      </c>
      <c r="Y58" s="172" t="s">
        <v>59</v>
      </c>
      <c r="Z58" s="172">
        <v>0</v>
      </c>
      <c r="AA58" s="172" t="s">
        <v>59</v>
      </c>
      <c r="AB58" s="172">
        <v>0</v>
      </c>
      <c r="AC58" s="172">
        <v>0</v>
      </c>
    </row>
    <row r="59" spans="1:29" x14ac:dyDescent="0.25">
      <c r="A59" s="68" t="s">
        <v>352</v>
      </c>
      <c r="B59" s="70" t="s">
        <v>328</v>
      </c>
      <c r="C59" s="172">
        <v>0</v>
      </c>
      <c r="D59" s="172">
        <v>0</v>
      </c>
      <c r="E59" s="172">
        <v>0</v>
      </c>
      <c r="F59" s="172">
        <v>0</v>
      </c>
      <c r="G59" s="172">
        <v>0</v>
      </c>
      <c r="H59" s="172">
        <v>0</v>
      </c>
      <c r="I59" s="172" t="s">
        <v>59</v>
      </c>
      <c r="J59" s="172">
        <v>0</v>
      </c>
      <c r="K59" s="172" t="s">
        <v>59</v>
      </c>
      <c r="L59" s="172">
        <v>0</v>
      </c>
      <c r="M59" s="172" t="s">
        <v>59</v>
      </c>
      <c r="N59" s="172">
        <v>0</v>
      </c>
      <c r="O59" s="172" t="s">
        <v>59</v>
      </c>
      <c r="P59" s="172">
        <v>0</v>
      </c>
      <c r="Q59" s="172" t="s">
        <v>59</v>
      </c>
      <c r="R59" s="172">
        <v>0</v>
      </c>
      <c r="S59" s="172" t="s">
        <v>59</v>
      </c>
      <c r="T59" s="172">
        <v>0</v>
      </c>
      <c r="U59" s="172" t="s">
        <v>59</v>
      </c>
      <c r="V59" s="172">
        <v>0</v>
      </c>
      <c r="W59" s="172" t="s">
        <v>59</v>
      </c>
      <c r="X59" s="172">
        <v>0</v>
      </c>
      <c r="Y59" s="172" t="s">
        <v>59</v>
      </c>
      <c r="Z59" s="172">
        <v>0</v>
      </c>
      <c r="AA59" s="172" t="s">
        <v>59</v>
      </c>
      <c r="AB59" s="172">
        <v>0</v>
      </c>
      <c r="AC59" s="172">
        <v>0</v>
      </c>
    </row>
    <row r="60" spans="1:29" x14ac:dyDescent="0.25">
      <c r="A60" s="68" t="s">
        <v>353</v>
      </c>
      <c r="B60" s="70" t="s">
        <v>330</v>
      </c>
      <c r="C60" s="172">
        <v>0</v>
      </c>
      <c r="D60" s="172">
        <v>0</v>
      </c>
      <c r="E60" s="172">
        <v>0</v>
      </c>
      <c r="F60" s="172">
        <v>0</v>
      </c>
      <c r="G60" s="172">
        <v>0</v>
      </c>
      <c r="H60" s="172">
        <v>0</v>
      </c>
      <c r="I60" s="172" t="s">
        <v>59</v>
      </c>
      <c r="J60" s="172">
        <v>0</v>
      </c>
      <c r="K60" s="172" t="s">
        <v>59</v>
      </c>
      <c r="L60" s="172">
        <v>0</v>
      </c>
      <c r="M60" s="172" t="s">
        <v>59</v>
      </c>
      <c r="N60" s="172">
        <v>0</v>
      </c>
      <c r="O60" s="172" t="s">
        <v>59</v>
      </c>
      <c r="P60" s="172">
        <v>0</v>
      </c>
      <c r="Q60" s="172" t="s">
        <v>59</v>
      </c>
      <c r="R60" s="172">
        <v>0</v>
      </c>
      <c r="S60" s="172" t="s">
        <v>59</v>
      </c>
      <c r="T60" s="172">
        <v>0</v>
      </c>
      <c r="U60" s="172" t="s">
        <v>59</v>
      </c>
      <c r="V60" s="172">
        <v>0</v>
      </c>
      <c r="W60" s="172" t="s">
        <v>59</v>
      </c>
      <c r="X60" s="172">
        <v>0</v>
      </c>
      <c r="Y60" s="172" t="s">
        <v>59</v>
      </c>
      <c r="Z60" s="172">
        <v>0</v>
      </c>
      <c r="AA60" s="172" t="s">
        <v>59</v>
      </c>
      <c r="AB60" s="172">
        <v>0</v>
      </c>
      <c r="AC60" s="172">
        <v>0</v>
      </c>
    </row>
    <row r="61" spans="1:29" ht="36.75" customHeight="1" x14ac:dyDescent="0.25">
      <c r="A61" s="66" t="s">
        <v>20</v>
      </c>
      <c r="B61" s="71" t="s">
        <v>354</v>
      </c>
      <c r="C61" s="172">
        <v>0</v>
      </c>
      <c r="D61" s="172">
        <v>0</v>
      </c>
      <c r="E61" s="172">
        <v>0</v>
      </c>
      <c r="F61" s="172">
        <v>0</v>
      </c>
      <c r="G61" s="172">
        <v>0</v>
      </c>
      <c r="H61" s="172">
        <v>0</v>
      </c>
      <c r="I61" s="172">
        <v>0</v>
      </c>
      <c r="J61" s="172">
        <v>0</v>
      </c>
      <c r="K61" s="172">
        <v>0</v>
      </c>
      <c r="L61" s="172">
        <v>0</v>
      </c>
      <c r="M61" s="172">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row>
    <row r="62" spans="1:29" x14ac:dyDescent="0.25">
      <c r="A62" s="66" t="s">
        <v>23</v>
      </c>
      <c r="B62" s="67" t="s">
        <v>355</v>
      </c>
      <c r="C62" s="172" t="s">
        <v>171</v>
      </c>
      <c r="D62" s="172" t="s">
        <v>171</v>
      </c>
      <c r="E62" s="172" t="s">
        <v>171</v>
      </c>
      <c r="F62" s="172" t="s">
        <v>171</v>
      </c>
      <c r="G62" s="172" t="s">
        <v>171</v>
      </c>
      <c r="H62" s="172" t="s">
        <v>171</v>
      </c>
      <c r="I62" s="172" t="s">
        <v>171</v>
      </c>
      <c r="J62" s="172" t="s">
        <v>171</v>
      </c>
      <c r="K62" s="172" t="s">
        <v>171</v>
      </c>
      <c r="L62" s="172" t="s">
        <v>171</v>
      </c>
      <c r="M62" s="172" t="s">
        <v>171</v>
      </c>
      <c r="N62" s="172" t="s">
        <v>171</v>
      </c>
      <c r="O62" s="172" t="s">
        <v>171</v>
      </c>
      <c r="P62" s="172" t="s">
        <v>171</v>
      </c>
      <c r="Q62" s="172" t="s">
        <v>171</v>
      </c>
      <c r="R62" s="172" t="s">
        <v>171</v>
      </c>
      <c r="S62" s="172" t="s">
        <v>171</v>
      </c>
      <c r="T62" s="172" t="s">
        <v>171</v>
      </c>
      <c r="U62" s="172" t="s">
        <v>171</v>
      </c>
      <c r="V62" s="172" t="s">
        <v>171</v>
      </c>
      <c r="W62" s="172" t="s">
        <v>171</v>
      </c>
      <c r="X62" s="172" t="s">
        <v>171</v>
      </c>
      <c r="Y62" s="172" t="s">
        <v>171</v>
      </c>
      <c r="Z62" s="172" t="s">
        <v>171</v>
      </c>
      <c r="AA62" s="172" t="s">
        <v>171</v>
      </c>
      <c r="AB62" s="172" t="s">
        <v>171</v>
      </c>
      <c r="AC62" s="172" t="s">
        <v>171</v>
      </c>
    </row>
    <row r="63" spans="1:29" x14ac:dyDescent="0.25">
      <c r="A63" s="68" t="s">
        <v>356</v>
      </c>
      <c r="B63" s="70" t="s">
        <v>333</v>
      </c>
      <c r="C63" s="172">
        <v>0</v>
      </c>
      <c r="D63" s="172">
        <v>0</v>
      </c>
      <c r="E63" s="172">
        <v>0</v>
      </c>
      <c r="F63" s="172">
        <v>0</v>
      </c>
      <c r="G63" s="172">
        <v>0</v>
      </c>
      <c r="H63" s="172">
        <v>0</v>
      </c>
      <c r="I63" s="172" t="s">
        <v>59</v>
      </c>
      <c r="J63" s="172">
        <v>0</v>
      </c>
      <c r="K63" s="172" t="s">
        <v>59</v>
      </c>
      <c r="L63" s="172">
        <v>0</v>
      </c>
      <c r="M63" s="172" t="s">
        <v>59</v>
      </c>
      <c r="N63" s="172">
        <v>0</v>
      </c>
      <c r="O63" s="172" t="s">
        <v>59</v>
      </c>
      <c r="P63" s="172">
        <v>0</v>
      </c>
      <c r="Q63" s="172" t="s">
        <v>59</v>
      </c>
      <c r="R63" s="172">
        <v>0</v>
      </c>
      <c r="S63" s="172" t="s">
        <v>59</v>
      </c>
      <c r="T63" s="172">
        <v>0</v>
      </c>
      <c r="U63" s="172" t="s">
        <v>59</v>
      </c>
      <c r="V63" s="172">
        <v>0</v>
      </c>
      <c r="W63" s="172" t="s">
        <v>59</v>
      </c>
      <c r="X63" s="172">
        <v>0</v>
      </c>
      <c r="Y63" s="172" t="s">
        <v>59</v>
      </c>
      <c r="Z63" s="172">
        <v>0</v>
      </c>
      <c r="AA63" s="172" t="s">
        <v>59</v>
      </c>
      <c r="AB63" s="172">
        <v>0</v>
      </c>
      <c r="AC63" s="172">
        <v>0</v>
      </c>
    </row>
    <row r="64" spans="1:29" x14ac:dyDescent="0.25">
      <c r="A64" s="68" t="s">
        <v>357</v>
      </c>
      <c r="B64" s="70" t="s">
        <v>318</v>
      </c>
      <c r="C64" s="172">
        <v>0</v>
      </c>
      <c r="D64" s="172">
        <v>0</v>
      </c>
      <c r="E64" s="172">
        <v>0</v>
      </c>
      <c r="F64" s="172">
        <v>0</v>
      </c>
      <c r="G64" s="172">
        <v>0</v>
      </c>
      <c r="H64" s="172">
        <v>0</v>
      </c>
      <c r="I64" s="172" t="s">
        <v>59</v>
      </c>
      <c r="J64" s="172">
        <v>0</v>
      </c>
      <c r="K64" s="172" t="s">
        <v>59</v>
      </c>
      <c r="L64" s="172">
        <v>0</v>
      </c>
      <c r="M64" s="172" t="s">
        <v>59</v>
      </c>
      <c r="N64" s="172">
        <v>0</v>
      </c>
      <c r="O64" s="172" t="s">
        <v>59</v>
      </c>
      <c r="P64" s="172">
        <v>0</v>
      </c>
      <c r="Q64" s="172" t="s">
        <v>59</v>
      </c>
      <c r="R64" s="172">
        <v>0</v>
      </c>
      <c r="S64" s="172" t="s">
        <v>59</v>
      </c>
      <c r="T64" s="172">
        <v>0</v>
      </c>
      <c r="U64" s="172" t="s">
        <v>59</v>
      </c>
      <c r="V64" s="172">
        <v>0</v>
      </c>
      <c r="W64" s="172" t="s">
        <v>59</v>
      </c>
      <c r="X64" s="172">
        <v>0</v>
      </c>
      <c r="Y64" s="172" t="s">
        <v>59</v>
      </c>
      <c r="Z64" s="172">
        <v>0</v>
      </c>
      <c r="AA64" s="172" t="s">
        <v>59</v>
      </c>
      <c r="AB64" s="172">
        <v>0</v>
      </c>
      <c r="AC64" s="172">
        <v>0</v>
      </c>
    </row>
    <row r="65" spans="1:29" x14ac:dyDescent="0.25">
      <c r="A65" s="68" t="s">
        <v>358</v>
      </c>
      <c r="B65" s="70" t="s">
        <v>320</v>
      </c>
      <c r="C65" s="172">
        <v>0</v>
      </c>
      <c r="D65" s="172">
        <v>0</v>
      </c>
      <c r="E65" s="172">
        <v>0</v>
      </c>
      <c r="F65" s="172">
        <v>0</v>
      </c>
      <c r="G65" s="172">
        <v>0</v>
      </c>
      <c r="H65" s="172">
        <v>0</v>
      </c>
      <c r="I65" s="172" t="s">
        <v>59</v>
      </c>
      <c r="J65" s="172">
        <v>0</v>
      </c>
      <c r="K65" s="172" t="s">
        <v>59</v>
      </c>
      <c r="L65" s="172">
        <v>0</v>
      </c>
      <c r="M65" s="172" t="s">
        <v>59</v>
      </c>
      <c r="N65" s="172">
        <v>0</v>
      </c>
      <c r="O65" s="172" t="s">
        <v>59</v>
      </c>
      <c r="P65" s="172">
        <v>0</v>
      </c>
      <c r="Q65" s="172" t="s">
        <v>59</v>
      </c>
      <c r="R65" s="172">
        <v>0</v>
      </c>
      <c r="S65" s="172" t="s">
        <v>59</v>
      </c>
      <c r="T65" s="172">
        <v>0</v>
      </c>
      <c r="U65" s="172" t="s">
        <v>59</v>
      </c>
      <c r="V65" s="172">
        <v>0</v>
      </c>
      <c r="W65" s="172" t="s">
        <v>59</v>
      </c>
      <c r="X65" s="172">
        <v>0</v>
      </c>
      <c r="Y65" s="172" t="s">
        <v>59</v>
      </c>
      <c r="Z65" s="172">
        <v>0</v>
      </c>
      <c r="AA65" s="172" t="s">
        <v>59</v>
      </c>
      <c r="AB65" s="172">
        <v>0</v>
      </c>
      <c r="AC65" s="172">
        <v>0</v>
      </c>
    </row>
    <row r="66" spans="1:29" x14ac:dyDescent="0.25">
      <c r="A66" s="68" t="s">
        <v>359</v>
      </c>
      <c r="B66" s="70" t="s">
        <v>360</v>
      </c>
      <c r="C66" s="172">
        <v>0</v>
      </c>
      <c r="D66" s="172">
        <v>0</v>
      </c>
      <c r="E66" s="172">
        <v>0</v>
      </c>
      <c r="F66" s="172">
        <v>0</v>
      </c>
      <c r="G66" s="172">
        <v>0</v>
      </c>
      <c r="H66" s="172">
        <v>0</v>
      </c>
      <c r="I66" s="172" t="s">
        <v>59</v>
      </c>
      <c r="J66" s="172">
        <v>0</v>
      </c>
      <c r="K66" s="172" t="s">
        <v>59</v>
      </c>
      <c r="L66" s="172">
        <v>0</v>
      </c>
      <c r="M66" s="172" t="s">
        <v>59</v>
      </c>
      <c r="N66" s="172">
        <v>0</v>
      </c>
      <c r="O66" s="172" t="s">
        <v>59</v>
      </c>
      <c r="P66" s="172">
        <v>0</v>
      </c>
      <c r="Q66" s="172" t="s">
        <v>59</v>
      </c>
      <c r="R66" s="172">
        <v>0</v>
      </c>
      <c r="S66" s="172" t="s">
        <v>59</v>
      </c>
      <c r="T66" s="172">
        <v>0</v>
      </c>
      <c r="U66" s="172" t="s">
        <v>59</v>
      </c>
      <c r="V66" s="172">
        <v>0</v>
      </c>
      <c r="W66" s="172" t="s">
        <v>59</v>
      </c>
      <c r="X66" s="172">
        <v>0</v>
      </c>
      <c r="Y66" s="172" t="s">
        <v>59</v>
      </c>
      <c r="Z66" s="172">
        <v>0</v>
      </c>
      <c r="AA66" s="172" t="s">
        <v>59</v>
      </c>
      <c r="AB66" s="172">
        <v>0</v>
      </c>
      <c r="AC66" s="172">
        <v>0</v>
      </c>
    </row>
    <row r="67" spans="1:29" x14ac:dyDescent="0.25">
      <c r="A67" s="68" t="s">
        <v>361</v>
      </c>
      <c r="B67" s="70" t="s">
        <v>328</v>
      </c>
      <c r="C67" s="172">
        <v>0</v>
      </c>
      <c r="D67" s="172">
        <v>0</v>
      </c>
      <c r="E67" s="172">
        <v>0</v>
      </c>
      <c r="F67" s="172">
        <v>0</v>
      </c>
      <c r="G67" s="172">
        <v>0</v>
      </c>
      <c r="H67" s="172">
        <v>0</v>
      </c>
      <c r="I67" s="172" t="s">
        <v>59</v>
      </c>
      <c r="J67" s="172">
        <v>0</v>
      </c>
      <c r="K67" s="172" t="s">
        <v>59</v>
      </c>
      <c r="L67" s="172">
        <v>0</v>
      </c>
      <c r="M67" s="172" t="s">
        <v>59</v>
      </c>
      <c r="N67" s="172">
        <v>0</v>
      </c>
      <c r="O67" s="172" t="s">
        <v>59</v>
      </c>
      <c r="P67" s="172">
        <v>0</v>
      </c>
      <c r="Q67" s="172" t="s">
        <v>59</v>
      </c>
      <c r="R67" s="172">
        <v>0</v>
      </c>
      <c r="S67" s="172" t="s">
        <v>59</v>
      </c>
      <c r="T67" s="172">
        <v>0</v>
      </c>
      <c r="U67" s="172" t="s">
        <v>59</v>
      </c>
      <c r="V67" s="172">
        <v>0</v>
      </c>
      <c r="W67" s="172" t="s">
        <v>59</v>
      </c>
      <c r="X67" s="172">
        <v>0</v>
      </c>
      <c r="Y67" s="172" t="s">
        <v>59</v>
      </c>
      <c r="Z67" s="172">
        <v>0</v>
      </c>
      <c r="AA67" s="172" t="s">
        <v>59</v>
      </c>
      <c r="AB67" s="172">
        <v>0</v>
      </c>
      <c r="AC67" s="172">
        <v>0</v>
      </c>
    </row>
    <row r="68" spans="1:29" x14ac:dyDescent="0.25">
      <c r="A68" s="68" t="s">
        <v>362</v>
      </c>
      <c r="B68" s="70" t="s">
        <v>330</v>
      </c>
      <c r="C68" s="172">
        <v>0</v>
      </c>
      <c r="D68" s="172">
        <v>0</v>
      </c>
      <c r="E68" s="172">
        <v>0</v>
      </c>
      <c r="F68" s="172">
        <v>0</v>
      </c>
      <c r="G68" s="172">
        <v>0</v>
      </c>
      <c r="H68" s="172">
        <v>0</v>
      </c>
      <c r="I68" s="172" t="s">
        <v>59</v>
      </c>
      <c r="J68" s="172">
        <v>0</v>
      </c>
      <c r="K68" s="172" t="s">
        <v>59</v>
      </c>
      <c r="L68" s="172">
        <v>0</v>
      </c>
      <c r="M68" s="172" t="s">
        <v>59</v>
      </c>
      <c r="N68" s="172">
        <v>0</v>
      </c>
      <c r="O68" s="172" t="s">
        <v>59</v>
      </c>
      <c r="P68" s="172">
        <v>0</v>
      </c>
      <c r="Q68" s="172" t="s">
        <v>59</v>
      </c>
      <c r="R68" s="172">
        <v>0</v>
      </c>
      <c r="S68" s="172" t="s">
        <v>59</v>
      </c>
      <c r="T68" s="172">
        <v>0</v>
      </c>
      <c r="U68" s="172" t="s">
        <v>59</v>
      </c>
      <c r="V68" s="172">
        <v>0</v>
      </c>
      <c r="W68" s="172" t="s">
        <v>59</v>
      </c>
      <c r="X68" s="172">
        <v>0</v>
      </c>
      <c r="Y68" s="172" t="s">
        <v>59</v>
      </c>
      <c r="Z68" s="172">
        <v>0</v>
      </c>
      <c r="AA68" s="172" t="s">
        <v>59</v>
      </c>
      <c r="AB68" s="172">
        <v>0</v>
      </c>
      <c r="AC68" s="172">
        <v>0</v>
      </c>
    </row>
    <row r="69" spans="1:29" x14ac:dyDescent="0.25">
      <c r="A69" s="72"/>
      <c r="B69" s="73"/>
      <c r="C69" s="145"/>
      <c r="D69" s="74"/>
      <c r="E69" s="145"/>
      <c r="F69" s="145"/>
      <c r="G69" s="145"/>
      <c r="H69" s="145"/>
      <c r="I69" s="74"/>
      <c r="J69" s="74"/>
      <c r="K69" s="74"/>
      <c r="L69" s="145"/>
      <c r="M69" s="74"/>
      <c r="N69" s="74"/>
      <c r="O69" s="74"/>
      <c r="P69" s="145"/>
      <c r="Q69" s="74"/>
      <c r="R69" s="74"/>
      <c r="S69" s="74"/>
      <c r="T69" s="145"/>
      <c r="U69" s="74"/>
      <c r="V69" s="74"/>
      <c r="W69" s="74"/>
      <c r="X69" s="145"/>
      <c r="Y69" s="74"/>
      <c r="Z69" s="74"/>
      <c r="AA69" s="74"/>
      <c r="AB69" s="145"/>
      <c r="AC69" s="74"/>
    </row>
    <row r="70" spans="1:29" ht="18.75" customHeight="1" x14ac:dyDescent="0.25">
      <c r="B70" s="248"/>
      <c r="C70" s="248"/>
      <c r="D70" s="248"/>
      <c r="E70" s="248"/>
      <c r="F70" s="248"/>
      <c r="G70" s="248"/>
      <c r="H70" s="248"/>
      <c r="I70" s="248"/>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Q_ДЭСК_88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row>
    <row r="15" spans="1:49" ht="15.75" x14ac:dyDescent="0.25">
      <c r="A15" s="181" t="str">
        <f>'1. паспорт местоположение'!A15</f>
        <v>Ремонт  наружных стен здания ТП- 65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363</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364</v>
      </c>
      <c r="B22" s="255" t="s">
        <v>365</v>
      </c>
      <c r="C22" s="252" t="s">
        <v>366</v>
      </c>
      <c r="D22" s="252" t="s">
        <v>367</v>
      </c>
      <c r="E22" s="258" t="s">
        <v>368</v>
      </c>
      <c r="F22" s="259"/>
      <c r="G22" s="259"/>
      <c r="H22" s="259"/>
      <c r="I22" s="259"/>
      <c r="J22" s="259"/>
      <c r="K22" s="259"/>
      <c r="L22" s="259"/>
      <c r="M22" s="260"/>
      <c r="N22" s="252" t="s">
        <v>369</v>
      </c>
      <c r="O22" s="252" t="s">
        <v>370</v>
      </c>
      <c r="P22" s="252" t="s">
        <v>371</v>
      </c>
      <c r="Q22" s="250" t="s">
        <v>372</v>
      </c>
      <c r="R22" s="250" t="s">
        <v>373</v>
      </c>
      <c r="S22" s="250" t="s">
        <v>374</v>
      </c>
      <c r="T22" s="250" t="s">
        <v>375</v>
      </c>
      <c r="U22" s="250"/>
      <c r="V22" s="261" t="s">
        <v>376</v>
      </c>
      <c r="W22" s="261" t="s">
        <v>377</v>
      </c>
      <c r="X22" s="250" t="s">
        <v>378</v>
      </c>
      <c r="Y22" s="250" t="s">
        <v>379</v>
      </c>
      <c r="Z22" s="250" t="s">
        <v>380</v>
      </c>
      <c r="AA22" s="272" t="s">
        <v>381</v>
      </c>
      <c r="AB22" s="250" t="s">
        <v>382</v>
      </c>
      <c r="AC22" s="250" t="s">
        <v>383</v>
      </c>
      <c r="AD22" s="250" t="s">
        <v>384</v>
      </c>
      <c r="AE22" s="250" t="s">
        <v>385</v>
      </c>
      <c r="AF22" s="250" t="s">
        <v>386</v>
      </c>
      <c r="AG22" s="250" t="s">
        <v>387</v>
      </c>
      <c r="AH22" s="250"/>
      <c r="AI22" s="250"/>
      <c r="AJ22" s="250"/>
      <c r="AK22" s="250"/>
      <c r="AL22" s="250"/>
      <c r="AM22" s="250" t="s">
        <v>388</v>
      </c>
      <c r="AN22" s="250"/>
      <c r="AO22" s="250"/>
      <c r="AP22" s="250"/>
      <c r="AQ22" s="250" t="s">
        <v>389</v>
      </c>
      <c r="AR22" s="250"/>
      <c r="AS22" s="250" t="s">
        <v>390</v>
      </c>
      <c r="AT22" s="250" t="s">
        <v>391</v>
      </c>
      <c r="AU22" s="250" t="s">
        <v>392</v>
      </c>
      <c r="AV22" s="250" t="s">
        <v>393</v>
      </c>
      <c r="AW22" s="250" t="s">
        <v>394</v>
      </c>
    </row>
    <row r="23" spans="1:49" ht="64.5" customHeight="1" x14ac:dyDescent="0.25">
      <c r="A23" s="253"/>
      <c r="B23" s="256"/>
      <c r="C23" s="253"/>
      <c r="D23" s="253"/>
      <c r="E23" s="262" t="s">
        <v>395</v>
      </c>
      <c r="F23" s="264" t="s">
        <v>345</v>
      </c>
      <c r="G23" s="264" t="s">
        <v>347</v>
      </c>
      <c r="H23" s="264" t="s">
        <v>349</v>
      </c>
      <c r="I23" s="266" t="s">
        <v>396</v>
      </c>
      <c r="J23" s="266" t="s">
        <v>397</v>
      </c>
      <c r="K23" s="266" t="s">
        <v>398</v>
      </c>
      <c r="L23" s="266" t="s">
        <v>328</v>
      </c>
      <c r="M23" s="264" t="s">
        <v>399</v>
      </c>
      <c r="N23" s="253"/>
      <c r="O23" s="253"/>
      <c r="P23" s="253"/>
      <c r="Q23" s="250"/>
      <c r="R23" s="250"/>
      <c r="S23" s="250"/>
      <c r="T23" s="270" t="s">
        <v>225</v>
      </c>
      <c r="U23" s="270" t="s">
        <v>400</v>
      </c>
      <c r="V23" s="261"/>
      <c r="W23" s="261"/>
      <c r="X23" s="250"/>
      <c r="Y23" s="250"/>
      <c r="Z23" s="250"/>
      <c r="AA23" s="250"/>
      <c r="AB23" s="250"/>
      <c r="AC23" s="250"/>
      <c r="AD23" s="250"/>
      <c r="AE23" s="250"/>
      <c r="AF23" s="250"/>
      <c r="AG23" s="250" t="s">
        <v>401</v>
      </c>
      <c r="AH23" s="250"/>
      <c r="AI23" s="250" t="s">
        <v>402</v>
      </c>
      <c r="AJ23" s="250"/>
      <c r="AK23" s="252" t="s">
        <v>403</v>
      </c>
      <c r="AL23" s="252" t="s">
        <v>404</v>
      </c>
      <c r="AM23" s="252" t="s">
        <v>405</v>
      </c>
      <c r="AN23" s="252" t="s">
        <v>406</v>
      </c>
      <c r="AO23" s="252" t="s">
        <v>407</v>
      </c>
      <c r="AP23" s="252" t="s">
        <v>408</v>
      </c>
      <c r="AQ23" s="252" t="s">
        <v>409</v>
      </c>
      <c r="AR23" s="268" t="s">
        <v>400</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7" t="s">
        <v>410</v>
      </c>
      <c r="AH24" s="77" t="s">
        <v>411</v>
      </c>
      <c r="AI24" s="78" t="s">
        <v>225</v>
      </c>
      <c r="AJ24" s="78" t="s">
        <v>400</v>
      </c>
      <c r="AK24" s="254"/>
      <c r="AL24" s="254"/>
      <c r="AM24" s="254"/>
      <c r="AN24" s="254"/>
      <c r="AO24" s="254"/>
      <c r="AP24" s="254"/>
      <c r="AQ24" s="254"/>
      <c r="AR24" s="269"/>
      <c r="AS24" s="250"/>
      <c r="AT24" s="250"/>
      <c r="AU24" s="250"/>
      <c r="AV24" s="250"/>
      <c r="AW24" s="250"/>
    </row>
    <row r="25" spans="1:49" s="147" customFormat="1" ht="15.75" x14ac:dyDescent="0.25">
      <c r="A25" s="146">
        <v>1</v>
      </c>
      <c r="B25" s="146">
        <v>2</v>
      </c>
      <c r="C25" s="146">
        <v>4</v>
      </c>
      <c r="D25" s="146">
        <v>5</v>
      </c>
      <c r="E25" s="146">
        <v>6</v>
      </c>
      <c r="F25" s="146">
        <v>7</v>
      </c>
      <c r="G25" s="146">
        <v>8</v>
      </c>
      <c r="H25" s="146">
        <v>9</v>
      </c>
      <c r="I25" s="146">
        <v>10</v>
      </c>
      <c r="J25" s="146">
        <v>11</v>
      </c>
      <c r="K25" s="146">
        <v>12</v>
      </c>
      <c r="L25" s="146"/>
      <c r="M25" s="146">
        <v>13</v>
      </c>
      <c r="N25" s="146">
        <v>14</v>
      </c>
      <c r="O25" s="146">
        <v>15</v>
      </c>
      <c r="P25" s="146">
        <v>16</v>
      </c>
      <c r="Q25" s="146">
        <v>17</v>
      </c>
      <c r="R25" s="146">
        <v>18</v>
      </c>
      <c r="S25" s="146">
        <v>19</v>
      </c>
      <c r="T25" s="146">
        <v>20</v>
      </c>
      <c r="U25" s="146">
        <v>21</v>
      </c>
      <c r="V25" s="146">
        <v>22</v>
      </c>
      <c r="W25" s="146">
        <v>23</v>
      </c>
      <c r="X25" s="146">
        <v>24</v>
      </c>
      <c r="Y25" s="146">
        <v>25</v>
      </c>
      <c r="Z25" s="146">
        <v>26</v>
      </c>
      <c r="AA25" s="146">
        <v>27</v>
      </c>
      <c r="AB25" s="146">
        <v>28</v>
      </c>
      <c r="AC25" s="146">
        <v>29</v>
      </c>
      <c r="AD25" s="146">
        <v>30</v>
      </c>
      <c r="AE25" s="146">
        <v>31</v>
      </c>
      <c r="AF25" s="146">
        <v>32</v>
      </c>
      <c r="AG25" s="146">
        <v>33</v>
      </c>
      <c r="AH25" s="146">
        <v>34</v>
      </c>
      <c r="AI25" s="146">
        <v>35</v>
      </c>
      <c r="AJ25" s="146">
        <v>36</v>
      </c>
      <c r="AK25" s="146">
        <v>37</v>
      </c>
      <c r="AL25" s="146">
        <v>38</v>
      </c>
      <c r="AM25" s="146">
        <v>39</v>
      </c>
      <c r="AN25" s="146">
        <v>40</v>
      </c>
      <c r="AO25" s="146">
        <v>41</v>
      </c>
      <c r="AP25" s="146">
        <v>42</v>
      </c>
      <c r="AQ25" s="146">
        <v>43</v>
      </c>
      <c r="AR25" s="146">
        <v>44</v>
      </c>
      <c r="AS25" s="146">
        <v>45</v>
      </c>
      <c r="AT25" s="146">
        <v>46</v>
      </c>
      <c r="AU25" s="146">
        <v>47</v>
      </c>
      <c r="AV25" s="146">
        <v>48</v>
      </c>
      <c r="AW25" s="146">
        <v>49</v>
      </c>
    </row>
    <row r="26" spans="1:49" s="148" customFormat="1" ht="55.5" customHeight="1" x14ac:dyDescent="0.2">
      <c r="A26" s="117">
        <v>1</v>
      </c>
      <c r="B26" s="149"/>
      <c r="C26" s="149"/>
      <c r="D26" s="117">
        <v>2027</v>
      </c>
      <c r="E26" s="117">
        <v>0</v>
      </c>
      <c r="F26" s="117">
        <v>0</v>
      </c>
      <c r="G26" s="117">
        <v>0</v>
      </c>
      <c r="H26" s="117">
        <v>0</v>
      </c>
      <c r="I26" s="117">
        <v>0</v>
      </c>
      <c r="J26" s="117">
        <v>0</v>
      </c>
      <c r="K26" s="117">
        <v>0</v>
      </c>
      <c r="L26" s="117">
        <v>0</v>
      </c>
      <c r="M26" s="117">
        <v>0</v>
      </c>
      <c r="N26" s="149"/>
      <c r="O26" s="149"/>
      <c r="P26" s="149" t="s">
        <v>472</v>
      </c>
      <c r="Q26" s="150" t="s">
        <v>59</v>
      </c>
      <c r="R26" s="149" t="s">
        <v>59</v>
      </c>
      <c r="S26" s="149" t="s">
        <v>59</v>
      </c>
      <c r="T26" s="149" t="s">
        <v>59</v>
      </c>
      <c r="U26" s="149" t="s">
        <v>59</v>
      </c>
      <c r="V26" s="149" t="s">
        <v>59</v>
      </c>
      <c r="W26" s="149" t="s">
        <v>59</v>
      </c>
      <c r="X26" s="149" t="s">
        <v>59</v>
      </c>
      <c r="Y26" s="149" t="s">
        <v>59</v>
      </c>
      <c r="Z26" s="149" t="s">
        <v>59</v>
      </c>
      <c r="AA26" s="149" t="s">
        <v>59</v>
      </c>
      <c r="AB26" s="149" t="s">
        <v>59</v>
      </c>
      <c r="AC26" s="149" t="s">
        <v>59</v>
      </c>
      <c r="AD26" s="149" t="s">
        <v>59</v>
      </c>
      <c r="AE26" s="149" t="s">
        <v>59</v>
      </c>
      <c r="AF26" s="149" t="s">
        <v>59</v>
      </c>
      <c r="AG26" s="149" t="s">
        <v>59</v>
      </c>
      <c r="AH26" s="149" t="s">
        <v>59</v>
      </c>
      <c r="AI26" s="149" t="s">
        <v>59</v>
      </c>
      <c r="AJ26" s="149" t="s">
        <v>59</v>
      </c>
      <c r="AK26" s="149" t="s">
        <v>59</v>
      </c>
      <c r="AL26" s="149" t="s">
        <v>59</v>
      </c>
      <c r="AM26" s="149" t="s">
        <v>59</v>
      </c>
      <c r="AN26" s="149" t="s">
        <v>59</v>
      </c>
      <c r="AO26" s="149" t="s">
        <v>59</v>
      </c>
      <c r="AP26" s="149" t="s">
        <v>59</v>
      </c>
      <c r="AQ26" s="149" t="s">
        <v>59</v>
      </c>
      <c r="AR26" s="149" t="s">
        <v>59</v>
      </c>
      <c r="AS26" s="149" t="s">
        <v>59</v>
      </c>
      <c r="AT26" s="149" t="s">
        <v>59</v>
      </c>
      <c r="AU26" s="149" t="s">
        <v>59</v>
      </c>
      <c r="AV26" s="149"/>
      <c r="AW26" s="149"/>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7" sqref="B27"/>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73" t="s">
        <v>493</v>
      </c>
      <c r="B5" s="273"/>
      <c r="C5" s="81"/>
      <c r="D5" s="81"/>
      <c r="E5" s="81"/>
      <c r="F5" s="81"/>
      <c r="G5" s="81"/>
      <c r="H5" s="81"/>
    </row>
    <row r="6" spans="1:8" ht="18.75" x14ac:dyDescent="0.3">
      <c r="A6" s="82"/>
      <c r="B6" s="82"/>
      <c r="C6" s="82"/>
      <c r="D6" s="82"/>
      <c r="E6" s="82"/>
      <c r="F6" s="82"/>
      <c r="G6" s="82"/>
      <c r="H6" s="82"/>
    </row>
    <row r="7" spans="1:8" ht="18.75" x14ac:dyDescent="0.25">
      <c r="A7" s="180" t="s">
        <v>98</v>
      </c>
      <c r="B7" s="180"/>
      <c r="C7" s="104"/>
      <c r="D7" s="104"/>
      <c r="E7" s="104"/>
      <c r="F7" s="104"/>
      <c r="G7" s="104"/>
      <c r="H7" s="104"/>
    </row>
    <row r="8" spans="1:8" ht="18.75" x14ac:dyDescent="0.25">
      <c r="A8" s="104"/>
      <c r="B8" s="104"/>
      <c r="C8" s="104"/>
      <c r="D8" s="104"/>
      <c r="E8" s="104"/>
      <c r="F8" s="104"/>
      <c r="G8" s="104"/>
      <c r="H8" s="104"/>
    </row>
    <row r="9" spans="1:8" x14ac:dyDescent="0.25">
      <c r="A9" s="181" t="s">
        <v>480</v>
      </c>
      <c r="B9" s="181"/>
      <c r="C9" s="106"/>
      <c r="D9" s="106"/>
      <c r="E9" s="106"/>
      <c r="F9" s="106"/>
      <c r="G9" s="106"/>
      <c r="H9" s="106"/>
    </row>
    <row r="10" spans="1:8" x14ac:dyDescent="0.25">
      <c r="A10" s="182" t="s">
        <v>3</v>
      </c>
      <c r="B10" s="182"/>
      <c r="C10" s="107"/>
      <c r="D10" s="107"/>
      <c r="E10" s="107"/>
      <c r="F10" s="107"/>
      <c r="G10" s="107"/>
      <c r="H10" s="107"/>
    </row>
    <row r="11" spans="1:8" ht="18.75" x14ac:dyDescent="0.25">
      <c r="A11" s="104"/>
      <c r="B11" s="104"/>
      <c r="C11" s="104"/>
      <c r="D11" s="104"/>
      <c r="E11" s="104"/>
      <c r="F11" s="104"/>
      <c r="G11" s="104"/>
      <c r="H11" s="104"/>
    </row>
    <row r="12" spans="1:8" x14ac:dyDescent="0.25">
      <c r="A12" s="183" t="str">
        <f>'1. паспорт местоположение'!A12</f>
        <v>Q_ДЭСК_88</v>
      </c>
      <c r="B12" s="184"/>
      <c r="C12" s="106"/>
      <c r="D12" s="106"/>
      <c r="E12" s="106"/>
      <c r="F12" s="106"/>
      <c r="G12" s="106"/>
      <c r="H12" s="106"/>
    </row>
    <row r="13" spans="1:8" x14ac:dyDescent="0.25">
      <c r="A13" s="182" t="s">
        <v>4</v>
      </c>
      <c r="B13" s="182"/>
      <c r="C13" s="107"/>
      <c r="D13" s="107"/>
      <c r="E13" s="107"/>
      <c r="F13" s="107"/>
      <c r="G13" s="107"/>
      <c r="H13" s="107"/>
    </row>
    <row r="14" spans="1:8" ht="18.75" x14ac:dyDescent="0.25">
      <c r="A14" s="63"/>
      <c r="B14" s="63"/>
      <c r="C14" s="63"/>
      <c r="D14" s="63"/>
      <c r="E14" s="63"/>
      <c r="F14" s="63"/>
      <c r="G14" s="63"/>
      <c r="H14" s="63"/>
    </row>
    <row r="15" spans="1:8" ht="83.25" customHeight="1" x14ac:dyDescent="0.25">
      <c r="A15" s="185" t="str">
        <f>'1. паспорт местоположение'!A15</f>
        <v>Ремонт  наружных стен здания ТП- 65 г.Артём</v>
      </c>
      <c r="B15" s="185"/>
      <c r="C15" s="106"/>
      <c r="D15" s="106"/>
      <c r="E15" s="106"/>
      <c r="F15" s="106"/>
      <c r="G15" s="106"/>
      <c r="H15" s="106"/>
    </row>
    <row r="16" spans="1:8" x14ac:dyDescent="0.25">
      <c r="A16" s="182" t="s">
        <v>5</v>
      </c>
      <c r="B16" s="182"/>
      <c r="C16" s="107"/>
      <c r="D16" s="107"/>
      <c r="E16" s="107"/>
      <c r="F16" s="107"/>
      <c r="G16" s="107"/>
      <c r="H16" s="107"/>
    </row>
    <row r="17" spans="1:2" x14ac:dyDescent="0.25">
      <c r="B17" s="83"/>
    </row>
    <row r="18" spans="1:2" x14ac:dyDescent="0.25">
      <c r="A18" s="274" t="s">
        <v>412</v>
      </c>
      <c r="B18" s="275"/>
    </row>
    <row r="19" spans="1:2" x14ac:dyDescent="0.25">
      <c r="B19" s="80"/>
    </row>
    <row r="20" spans="1:2" ht="16.5" thickBot="1" x14ac:dyDescent="0.3">
      <c r="B20" s="84"/>
    </row>
    <row r="21" spans="1:2" ht="56.25" customHeight="1" thickBot="1" x14ac:dyDescent="0.3">
      <c r="A21" s="85" t="s">
        <v>413</v>
      </c>
      <c r="B21" s="151" t="str">
        <f>'1. паспорт местоположение'!A15</f>
        <v>Ремонт  наружных стен здания ТП- 65 г.Артём</v>
      </c>
    </row>
    <row r="22" spans="1:2" ht="16.5" thickBot="1" x14ac:dyDescent="0.3">
      <c r="A22" s="85" t="s">
        <v>414</v>
      </c>
      <c r="B22" s="151" t="s">
        <v>477</v>
      </c>
    </row>
    <row r="23" spans="1:2" ht="16.5" thickBot="1" x14ac:dyDescent="0.3">
      <c r="A23" s="85" t="s">
        <v>415</v>
      </c>
      <c r="B23" s="152" t="s">
        <v>479</v>
      </c>
    </row>
    <row r="24" spans="1:2" ht="16.5" thickBot="1" x14ac:dyDescent="0.3">
      <c r="A24" s="85" t="s">
        <v>416</v>
      </c>
      <c r="B24" s="152" t="s">
        <v>59</v>
      </c>
    </row>
    <row r="25" spans="1:2" ht="16.5" thickBot="1" x14ac:dyDescent="0.3">
      <c r="A25" s="86" t="s">
        <v>417</v>
      </c>
      <c r="B25" s="153">
        <v>46722</v>
      </c>
    </row>
    <row r="26" spans="1:2" ht="16.5" thickBot="1" x14ac:dyDescent="0.3">
      <c r="A26" s="87" t="s">
        <v>418</v>
      </c>
      <c r="B26" s="154" t="s">
        <v>469</v>
      </c>
    </row>
    <row r="27" spans="1:2" ht="16.5" thickBot="1" x14ac:dyDescent="0.3">
      <c r="A27" s="88" t="s">
        <v>478</v>
      </c>
      <c r="B27" s="155" t="str">
        <f>'1. паспорт местоположение'!C48</f>
        <v>225,77636 тыс.руб.</v>
      </c>
    </row>
    <row r="28" spans="1:2" ht="16.5" thickBot="1" x14ac:dyDescent="0.3">
      <c r="A28" s="89" t="s">
        <v>419</v>
      </c>
      <c r="B28" s="156" t="s">
        <v>470</v>
      </c>
    </row>
    <row r="29" spans="1:2" ht="29.25" thickBot="1" x14ac:dyDescent="0.3">
      <c r="A29" s="90" t="s">
        <v>420</v>
      </c>
      <c r="B29" s="156" t="s">
        <v>59</v>
      </c>
    </row>
    <row r="30" spans="1:2" ht="29.25" thickBot="1" x14ac:dyDescent="0.3">
      <c r="A30" s="90" t="s">
        <v>421</v>
      </c>
      <c r="B30" s="157" t="s">
        <v>59</v>
      </c>
    </row>
    <row r="31" spans="1:2" ht="16.5" thickBot="1" x14ac:dyDescent="0.3">
      <c r="A31" s="89" t="s">
        <v>422</v>
      </c>
      <c r="B31" s="156" t="s">
        <v>59</v>
      </c>
    </row>
    <row r="32" spans="1:2" ht="29.25" thickBot="1" x14ac:dyDescent="0.3">
      <c r="A32" s="90" t="s">
        <v>423</v>
      </c>
      <c r="B32" s="156" t="s">
        <v>59</v>
      </c>
    </row>
    <row r="33" spans="1:2" ht="16.5" thickBot="1" x14ac:dyDescent="0.3">
      <c r="A33" s="89" t="s">
        <v>424</v>
      </c>
      <c r="B33" s="156" t="s">
        <v>59</v>
      </c>
    </row>
    <row r="34" spans="1:2" ht="16.5" thickBot="1" x14ac:dyDescent="0.3">
      <c r="A34" s="89" t="s">
        <v>425</v>
      </c>
      <c r="B34" s="156" t="s">
        <v>59</v>
      </c>
    </row>
    <row r="35" spans="1:2" ht="16.5" thickBot="1" x14ac:dyDescent="0.3">
      <c r="A35" s="89" t="s">
        <v>426</v>
      </c>
      <c r="B35" s="156" t="s">
        <v>471</v>
      </c>
    </row>
    <row r="36" spans="1:2" ht="16.5" thickBot="1" x14ac:dyDescent="0.3">
      <c r="A36" s="89" t="s">
        <v>427</v>
      </c>
      <c r="B36" s="156" t="s">
        <v>471</v>
      </c>
    </row>
    <row r="37" spans="1:2" ht="29.25" thickBot="1" x14ac:dyDescent="0.3">
      <c r="A37" s="90" t="s">
        <v>428</v>
      </c>
      <c r="B37" s="156" t="s">
        <v>59</v>
      </c>
    </row>
    <row r="38" spans="1:2" ht="16.5" thickBot="1" x14ac:dyDescent="0.3">
      <c r="A38" s="89" t="s">
        <v>424</v>
      </c>
      <c r="B38" s="156" t="s">
        <v>59</v>
      </c>
    </row>
    <row r="39" spans="1:2" ht="16.5" thickBot="1" x14ac:dyDescent="0.3">
      <c r="A39" s="89" t="s">
        <v>425</v>
      </c>
      <c r="B39" s="156" t="s">
        <v>59</v>
      </c>
    </row>
    <row r="40" spans="1:2" ht="16.5" thickBot="1" x14ac:dyDescent="0.3">
      <c r="A40" s="89" t="s">
        <v>426</v>
      </c>
      <c r="B40" s="156" t="s">
        <v>471</v>
      </c>
    </row>
    <row r="41" spans="1:2" ht="16.5" thickBot="1" x14ac:dyDescent="0.3">
      <c r="A41" s="89" t="s">
        <v>427</v>
      </c>
      <c r="B41" s="156" t="s">
        <v>471</v>
      </c>
    </row>
    <row r="42" spans="1:2" ht="29.25" thickBot="1" x14ac:dyDescent="0.3">
      <c r="A42" s="90" t="s">
        <v>429</v>
      </c>
      <c r="B42" s="156" t="s">
        <v>59</v>
      </c>
    </row>
    <row r="43" spans="1:2" ht="16.5" thickBot="1" x14ac:dyDescent="0.3">
      <c r="A43" s="89" t="s">
        <v>424</v>
      </c>
      <c r="B43" s="156" t="s">
        <v>59</v>
      </c>
    </row>
    <row r="44" spans="1:2" ht="16.5" thickBot="1" x14ac:dyDescent="0.3">
      <c r="A44" s="89" t="s">
        <v>425</v>
      </c>
      <c r="B44" s="156" t="s">
        <v>59</v>
      </c>
    </row>
    <row r="45" spans="1:2" ht="16.5" thickBot="1" x14ac:dyDescent="0.3">
      <c r="A45" s="89" t="s">
        <v>426</v>
      </c>
      <c r="B45" s="156" t="s">
        <v>59</v>
      </c>
    </row>
    <row r="46" spans="1:2" ht="16.5" thickBot="1" x14ac:dyDescent="0.3">
      <c r="A46" s="89" t="s">
        <v>427</v>
      </c>
      <c r="B46" s="156" t="s">
        <v>59</v>
      </c>
    </row>
    <row r="47" spans="1:2" ht="29.25" thickBot="1" x14ac:dyDescent="0.3">
      <c r="A47" s="91" t="s">
        <v>430</v>
      </c>
      <c r="B47" s="156" t="s">
        <v>59</v>
      </c>
    </row>
    <row r="48" spans="1:2" ht="16.5" thickBot="1" x14ac:dyDescent="0.3">
      <c r="A48" s="92" t="s">
        <v>422</v>
      </c>
      <c r="B48" s="156" t="s">
        <v>59</v>
      </c>
    </row>
    <row r="49" spans="1:2" ht="16.5" thickBot="1" x14ac:dyDescent="0.3">
      <c r="A49" s="92" t="s">
        <v>431</v>
      </c>
      <c r="B49" s="156"/>
    </row>
    <row r="50" spans="1:2" ht="16.5" thickBot="1" x14ac:dyDescent="0.3">
      <c r="A50" s="92" t="s">
        <v>432</v>
      </c>
      <c r="B50" s="156"/>
    </row>
    <row r="51" spans="1:2" ht="16.5" thickBot="1" x14ac:dyDescent="0.3">
      <c r="A51" s="92" t="s">
        <v>433</v>
      </c>
      <c r="B51" s="156"/>
    </row>
    <row r="52" spans="1:2" ht="16.5" thickBot="1" x14ac:dyDescent="0.3">
      <c r="A52" s="86" t="s">
        <v>434</v>
      </c>
      <c r="B52" s="156">
        <v>0</v>
      </c>
    </row>
    <row r="53" spans="1:2" ht="16.5" thickBot="1" x14ac:dyDescent="0.3">
      <c r="A53" s="86" t="s">
        <v>435</v>
      </c>
      <c r="B53" s="156"/>
    </row>
    <row r="54" spans="1:2" ht="16.5" thickBot="1" x14ac:dyDescent="0.3">
      <c r="A54" s="86" t="s">
        <v>436</v>
      </c>
      <c r="B54" s="156" t="s">
        <v>59</v>
      </c>
    </row>
    <row r="55" spans="1:2" ht="16.5" thickBot="1" x14ac:dyDescent="0.3">
      <c r="A55" s="87" t="s">
        <v>437</v>
      </c>
      <c r="B55" s="156"/>
    </row>
    <row r="56" spans="1:2" x14ac:dyDescent="0.25">
      <c r="A56" s="91" t="s">
        <v>438</v>
      </c>
      <c r="B56" s="276" t="s">
        <v>59</v>
      </c>
    </row>
    <row r="57" spans="1:2" x14ac:dyDescent="0.25">
      <c r="A57" s="93" t="s">
        <v>439</v>
      </c>
      <c r="B57" s="277"/>
    </row>
    <row r="58" spans="1:2" x14ac:dyDescent="0.25">
      <c r="A58" s="93" t="s">
        <v>440</v>
      </c>
      <c r="B58" s="277"/>
    </row>
    <row r="59" spans="1:2" x14ac:dyDescent="0.25">
      <c r="A59" s="93" t="s">
        <v>441</v>
      </c>
      <c r="B59" s="277"/>
    </row>
    <row r="60" spans="1:2" x14ac:dyDescent="0.25">
      <c r="A60" s="93" t="s">
        <v>442</v>
      </c>
      <c r="B60" s="277"/>
    </row>
    <row r="61" spans="1:2" ht="16.5" thickBot="1" x14ac:dyDescent="0.3">
      <c r="A61" s="94" t="s">
        <v>443</v>
      </c>
      <c r="B61" s="278"/>
    </row>
    <row r="62" spans="1:2" ht="30.75" thickBot="1" x14ac:dyDescent="0.3">
      <c r="A62" s="92" t="s">
        <v>444</v>
      </c>
      <c r="B62" s="156" t="s">
        <v>59</v>
      </c>
    </row>
    <row r="63" spans="1:2" ht="29.25" thickBot="1" x14ac:dyDescent="0.3">
      <c r="A63" s="86" t="s">
        <v>445</v>
      </c>
      <c r="B63" s="156" t="s">
        <v>59</v>
      </c>
    </row>
    <row r="64" spans="1:2" ht="16.5" thickBot="1" x14ac:dyDescent="0.3">
      <c r="A64" s="92" t="s">
        <v>422</v>
      </c>
      <c r="B64" s="156" t="s">
        <v>59</v>
      </c>
    </row>
    <row r="65" spans="1:2" ht="16.5" thickBot="1" x14ac:dyDescent="0.3">
      <c r="A65" s="92" t="s">
        <v>446</v>
      </c>
      <c r="B65" s="156" t="s">
        <v>59</v>
      </c>
    </row>
    <row r="66" spans="1:2" ht="16.5" thickBot="1" x14ac:dyDescent="0.3">
      <c r="A66" s="92" t="s">
        <v>447</v>
      </c>
      <c r="B66" s="156" t="s">
        <v>59</v>
      </c>
    </row>
    <row r="67" spans="1:2" ht="16.5" thickBot="1" x14ac:dyDescent="0.3">
      <c r="A67" s="95" t="s">
        <v>448</v>
      </c>
      <c r="B67" s="156" t="s">
        <v>59</v>
      </c>
    </row>
    <row r="68" spans="1:2" ht="16.5" thickBot="1" x14ac:dyDescent="0.3">
      <c r="A68" s="86" t="s">
        <v>449</v>
      </c>
      <c r="B68" s="156" t="s">
        <v>59</v>
      </c>
    </row>
    <row r="69" spans="1:2" ht="16.5" thickBot="1" x14ac:dyDescent="0.3">
      <c r="A69" s="93" t="s">
        <v>450</v>
      </c>
      <c r="B69" s="156" t="s">
        <v>59</v>
      </c>
    </row>
    <row r="70" spans="1:2" ht="16.5" thickBot="1" x14ac:dyDescent="0.3">
      <c r="A70" s="93" t="s">
        <v>451</v>
      </c>
      <c r="B70" s="156" t="s">
        <v>59</v>
      </c>
    </row>
    <row r="71" spans="1:2" ht="16.5" thickBot="1" x14ac:dyDescent="0.3">
      <c r="A71" s="93" t="s">
        <v>452</v>
      </c>
      <c r="B71" s="156" t="s">
        <v>59</v>
      </c>
    </row>
    <row r="72" spans="1:2" ht="29.25" thickBot="1" x14ac:dyDescent="0.3">
      <c r="A72" s="96" t="s">
        <v>453</v>
      </c>
      <c r="B72" s="158" t="s">
        <v>59</v>
      </c>
    </row>
    <row r="73" spans="1:2" ht="28.5" x14ac:dyDescent="0.25">
      <c r="A73" s="91" t="s">
        <v>454</v>
      </c>
      <c r="B73" s="276" t="s">
        <v>59</v>
      </c>
    </row>
    <row r="74" spans="1:2" x14ac:dyDescent="0.25">
      <c r="A74" s="93" t="s">
        <v>455</v>
      </c>
      <c r="B74" s="277"/>
    </row>
    <row r="75" spans="1:2" x14ac:dyDescent="0.25">
      <c r="A75" s="93" t="s">
        <v>456</v>
      </c>
      <c r="B75" s="277"/>
    </row>
    <row r="76" spans="1:2" x14ac:dyDescent="0.25">
      <c r="A76" s="93" t="s">
        <v>457</v>
      </c>
      <c r="B76" s="277"/>
    </row>
    <row r="77" spans="1:2" x14ac:dyDescent="0.25">
      <c r="A77" s="93" t="s">
        <v>458</v>
      </c>
      <c r="B77" s="277"/>
    </row>
    <row r="78" spans="1:2" ht="16.5" thickBot="1" x14ac:dyDescent="0.3">
      <c r="A78" s="97" t="s">
        <v>459</v>
      </c>
      <c r="B78" s="278"/>
    </row>
    <row r="81" spans="1:2" x14ac:dyDescent="0.25">
      <c r="A81" s="98"/>
      <c r="B81" s="99"/>
    </row>
    <row r="82" spans="1:2" x14ac:dyDescent="0.25">
      <c r="B82" s="100"/>
    </row>
    <row r="83" spans="1:2" x14ac:dyDescent="0.25">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2026-03-03T22:34:59Z</dcterms:modified>
</cp:coreProperties>
</file>